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838" firstSheet="7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definedNames>
    <definedName name="_xlnm._FilterDatabase" localSheetId="2" hidden="1">'03支出总表'!$A$5:$K$35</definedName>
    <definedName name="_xlnm.Print_Area" localSheetId="2">'03支出总表'!$A$1:$M$35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<sst xmlns="http://schemas.openxmlformats.org/spreadsheetml/2006/main" count="922" uniqueCount="400">
  <si>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</si>
  <si>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</si>
  <si>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</si>
  <si>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</si>
  <si>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</si>
  <si>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</si>
  <si>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</si>
  <si>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991.666596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</si>
  <si>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</si>
  <si>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</si>
  <si>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</si>
  <si>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</si>
  <si>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</si>
  <si>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</si>
  <si>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</si>
  <si>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</si>
  <si>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</si>
  <si>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</si>
  <si>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</si>
  <si>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</si>
  <si>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</si>
  <si>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</si>
  <si>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</si>
  <si>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594.838000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</si>
  <si>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</si>
  <si>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</si>
  <si>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</si>
  <si>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</si>
  <si>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</si>
  <si>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</si>
  <si>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t>396.828596</t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</si>
  <si>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</si>
  <si>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</si>
  <si>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</si>
  <si>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</si>
  <si>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</si>
  <si>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</si>
  <si>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</si>
  <si>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</si>
  <si>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</si>
  <si>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</si>
  <si>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</si>
  <si>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</si>
  <si>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</si>
  <si>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</si>
  <si>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</si>
  <si>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</si>
  <si>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</si>
  <si>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</si>
  <si>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</si>
  <si>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</si>
  <si>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</si>
  <si>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</si>
  <si>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</si>
  <si>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</si>
  <si>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</si>
  <si>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</si>
  <si>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</si>
  <si>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</si>
  <si>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</si>
  <si>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</si>
  <si>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</si>
  <si>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</si>
  <si>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</si>
  <si>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</si>
  <si>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</si>
  <si>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</si>
  <si>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</si>
  <si>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259</t>
  </si>
  <si>
    <r>
      <rPr>
        <sz val="9"/>
        <rFont val="宋体"/>
        <charset val="134"/>
      </rPr>
      <t>北京市兴东方有限责任公司</t>
    </r>
  </si>
  <si>
    <t>259003</t>
  </si>
  <si>
    <r>
      <rPr>
        <sz val="9"/>
        <rFont val="宋体"/>
        <charset val="134"/>
      </rPr>
      <t>北京汽车集团有限公司离退休干部管理服务中心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</si>
  <si>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</si>
  <si>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</si>
  <si>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</si>
  <si>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</si>
  <si>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</si>
  <si>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</si>
  <si>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</si>
  <si>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</si>
  <si>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</si>
  <si>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</si>
  <si>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</si>
  <si>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</si>
  <si>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</si>
  <si>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</si>
  <si>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</si>
  <si>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</si>
  <si>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</si>
  <si>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</si>
  <si>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</si>
  <si>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r>
      <rPr>
        <sz val="9"/>
        <rFont val="宋体"/>
        <charset val="134"/>
      </rPr>
      <t>30302-退休费</t>
    </r>
  </si>
  <si>
    <r>
      <rPr>
        <sz val="9"/>
        <rFont val="宋体"/>
        <charset val="134"/>
      </rPr>
      <t>2130104-事业运行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</si>
  <si>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</si>
  <si>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</si>
  <si>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r>
      <rPr>
        <sz val="9"/>
        <rFont val="宋体"/>
        <charset val="134"/>
      </rPr>
      <t>30102-津贴补贴</t>
    </r>
  </si>
  <si>
    <r>
      <rPr>
        <sz val="9"/>
        <rFont val="宋体"/>
        <charset val="134"/>
      </rPr>
      <t>30106-伙食补助费</t>
    </r>
  </si>
  <si>
    <r>
      <rPr>
        <sz val="9"/>
        <rFont val="宋体"/>
        <charset val="134"/>
      </rPr>
      <t>30107-绩效工资</t>
    </r>
  </si>
  <si>
    <r>
      <rPr>
        <sz val="9"/>
        <rFont val="宋体"/>
        <charset val="134"/>
      </rPr>
      <t>30108-机关事业单位基本养老保险缴费</t>
    </r>
  </si>
  <si>
    <r>
      <rPr>
        <sz val="9"/>
        <rFont val="宋体"/>
        <charset val="134"/>
      </rPr>
      <t>30109-职业年金缴费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</si>
  <si>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</si>
  <si>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30111-公务员医疗补助缴费</t>
    </r>
  </si>
  <si>
    <r>
      <rPr>
        <sz val="9"/>
        <rFont val="宋体"/>
        <charset val="134"/>
      </rPr>
      <t>30112-其他社会保障缴费</t>
    </r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</si>
  <si>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</si>
  <si>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30201-办公费</t>
    </r>
  </si>
  <si>
    <r>
      <rPr>
        <sz val="9"/>
        <rFont val="宋体"/>
        <charset val="134"/>
      </rPr>
      <t>30202-印刷费</t>
    </r>
  </si>
  <si>
    <r>
      <rPr>
        <sz val="9"/>
        <rFont val="宋体"/>
        <charset val="134"/>
      </rPr>
      <t>30205-水费</t>
    </r>
  </si>
  <si>
    <r>
      <rPr>
        <sz val="9"/>
        <rFont val="宋体"/>
        <charset val="134"/>
      </rPr>
      <t>30206-电费</t>
    </r>
  </si>
  <si>
    <r>
      <rPr>
        <sz val="9"/>
        <rFont val="宋体"/>
        <charset val="134"/>
      </rPr>
      <t>30207-邮电费</t>
    </r>
  </si>
  <si>
    <r>
      <rPr>
        <sz val="9"/>
        <rFont val="宋体"/>
        <charset val="134"/>
      </rPr>
      <t>30208-取暖费</t>
    </r>
  </si>
  <si>
    <r>
      <rPr>
        <sz val="9"/>
        <rFont val="宋体"/>
        <charset val="134"/>
      </rPr>
      <t>3021101-差旅费</t>
    </r>
  </si>
  <si>
    <r>
      <rPr>
        <sz val="9"/>
        <rFont val="宋体"/>
        <charset val="134"/>
      </rPr>
      <t>30214-租赁费</t>
    </r>
  </si>
  <si>
    <r>
      <rPr>
        <sz val="9"/>
        <rFont val="宋体"/>
        <charset val="134"/>
      </rPr>
      <t>3021503-三类会议费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</si>
  <si>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</si>
  <si>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30217-公务接待费</t>
    </r>
  </si>
  <si>
    <r>
      <rPr>
        <sz val="9"/>
        <rFont val="宋体"/>
        <charset val="134"/>
      </rPr>
      <t>30228-工会经费</t>
    </r>
  </si>
  <si>
    <r>
      <rPr>
        <sz val="9"/>
        <rFont val="宋体"/>
        <charset val="134"/>
      </rPr>
      <t>30229-福利费</t>
    </r>
  </si>
  <si>
    <r>
      <rPr>
        <sz val="9"/>
        <rFont val="宋体"/>
        <charset val="134"/>
      </rPr>
      <t>30231-公务用车运行维护费</t>
    </r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</si>
  <si>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</si>
  <si>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</si>
  <si>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</si>
  <si>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</si>
  <si>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</si>
  <si>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</si>
  <si>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</si>
  <si>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</si>
  <si>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</si>
  <si>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</si>
  <si>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259003-北京汽车集团有限公司离退休干部管理服务中心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</si>
  <si>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</si>
  <si>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信息系统运维类项目</t>
    </r>
  </si>
  <si>
    <t>0.800000</t>
  </si>
  <si>
    <t>2.500000</t>
  </si>
  <si>
    <r>
      <rPr>
        <sz val="9"/>
        <rFont val="宋体"/>
        <charset val="134"/>
      </rPr>
      <t>办公用房租赁类项目</t>
    </r>
  </si>
  <si>
    <t>58.229625</t>
  </si>
  <si>
    <r>
      <rPr>
        <sz val="9"/>
        <rFont val="宋体"/>
        <charset val="134"/>
      </rPr>
      <t>机动经费-离休、退休干部抚恤金</t>
    </r>
  </si>
  <si>
    <t>300.000000</t>
  </si>
  <si>
    <t>合  计</t>
  </si>
  <si>
    <t>361.529625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</si>
  <si>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</si>
  <si>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</si>
  <si>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</si>
  <si>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</si>
  <si>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</si>
  <si>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</si>
  <si>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</si>
  <si>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</si>
  <si>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</si>
  <si>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</si>
  <si>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</si>
  <si>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</si>
  <si>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</si>
  <si>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</si>
  <si>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</si>
  <si>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</si>
  <si>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</si>
  <si>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</si>
  <si>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</si>
  <si>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</si>
  <si>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</si>
  <si>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</si>
  <si>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</si>
  <si>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</si>
  <si>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</si>
  <si>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</si>
  <si>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</si>
  <si>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</si>
  <si>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</si>
  <si>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</si>
  <si>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</si>
  <si>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</si>
  <si>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</si>
  <si>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</si>
  <si>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</si>
  <si>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</si>
  <si>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</si>
  <si>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</si>
  <si>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</si>
  <si>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</si>
  <si>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</si>
  <si>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</si>
  <si>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</si>
  <si>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</si>
  <si>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</si>
  <si>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</si>
  <si>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</si>
  <si>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</si>
  <si>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</si>
  <si>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</si>
  <si>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</si>
  <si>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</si>
  <si>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</si>
  <si>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</si>
  <si>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</si>
  <si>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</si>
  <si>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2080501</t>
  </si>
  <si>
    <r>
      <rPr>
        <sz val="9"/>
        <rFont val="宋体"/>
        <charset val="134"/>
      </rPr>
      <t>行政单位离退休</t>
    </r>
  </si>
  <si>
    <t>16.238000</t>
  </si>
  <si>
    <t>2080502</t>
  </si>
  <si>
    <r>
      <rPr>
        <sz val="9"/>
        <rFont val="宋体"/>
        <charset val="134"/>
      </rPr>
      <t>事业单位离退休</t>
    </r>
  </si>
  <si>
    <t>578.600000</t>
  </si>
  <si>
    <t>278.600000</t>
  </si>
  <si>
    <t>2130104</t>
  </si>
  <si>
    <r>
      <rPr>
        <sz val="9"/>
        <rFont val="宋体"/>
        <charset val="134"/>
      </rPr>
      <t>事业运行</t>
    </r>
  </si>
  <si>
    <t>335.298971</t>
  </si>
  <si>
    <t>309.566488</t>
  </si>
  <si>
    <t>25.732483</t>
  </si>
  <si>
    <t>61.529625</t>
  </si>
  <si>
    <t>630.136971</t>
  </si>
  <si>
    <t>588.166488</t>
  </si>
  <si>
    <t>41.970483</t>
  </si>
  <si>
    <t>预算08表 一般公共预算财政拨款基本支出表</t>
  </si>
  <si>
    <t>33.184800</t>
  </si>
  <si>
    <t>36.262960</t>
  </si>
  <si>
    <t>3.600000</t>
  </si>
  <si>
    <t>94.819200</t>
  </si>
  <si>
    <t>20.589048</t>
  </si>
  <si>
    <t>10.294536</t>
  </si>
  <si>
    <t>12.778092</t>
  </si>
  <si>
    <t>4.356168</t>
  </si>
  <si>
    <t>76.258884</t>
  </si>
  <si>
    <t>17.422800</t>
  </si>
  <si>
    <t>1.400000</t>
  </si>
  <si>
    <t>0.210000</t>
  </si>
  <si>
    <t>0.266000</t>
  </si>
  <si>
    <t>1.086610</t>
  </si>
  <si>
    <t>0.420000</t>
  </si>
  <si>
    <t>1.331900</t>
  </si>
  <si>
    <t>1.050000</t>
  </si>
  <si>
    <t>1.120000</t>
  </si>
  <si>
    <t>0.700000</t>
  </si>
  <si>
    <t>0.104767</t>
  </si>
  <si>
    <t>3.294620</t>
  </si>
  <si>
    <t>3.360000</t>
  </si>
  <si>
    <t>8.600000</t>
  </si>
  <si>
    <t>19.026586</t>
  </si>
  <si>
    <t>193.600000</t>
  </si>
  <si>
    <t>85.000000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</si>
  <si>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</si>
  <si>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</si>
  <si>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</si>
  <si>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</si>
  <si>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</si>
  <si>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</si>
  <si>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</si>
  <si>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</si>
  <si>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</si>
  <si>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</si>
  <si>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</si>
  <si>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</si>
  <si>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</si>
  <si>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</si>
  <si>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</si>
  <si>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8.733223</t>
  </si>
  <si>
    <t>0.133223</t>
  </si>
  <si>
    <t>1.550000</t>
  </si>
  <si>
    <t>2.550000</t>
  </si>
  <si>
    <t>1.950000</t>
  </si>
  <si>
    <t>2024</t>
  </si>
  <si>
    <t>8.704767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</si>
  <si>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</si>
  <si>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</si>
  <si>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</si>
  <si>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</si>
  <si>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</si>
  <si>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</si>
  <si>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</si>
  <si>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</si>
  <si>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</si>
  <si>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</si>
  <si>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</si>
  <si>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</si>
  <si>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</si>
  <si>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</si>
  <si>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</si>
  <si>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</si>
  <si>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</si>
  <si>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</si>
  <si>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</si>
  <si>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</si>
  <si>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</si>
  <si>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</si>
  <si>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</si>
  <si>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259003-北京汽车集团有限公司离退休干部管理服务中心</t>
  </si>
  <si>
    <t>11000021Y000000390843-信息系统运维类项目</t>
  </si>
  <si>
    <t>22-其他运转类</t>
  </si>
  <si>
    <t>张苗</t>
  </si>
  <si>
    <t>87506569</t>
  </si>
  <si>
    <t>3.300000</t>
  </si>
  <si>
    <r>
      <rPr>
        <sz val="9"/>
        <rFont val="宋体"/>
        <charset val="134"/>
      </rPr>
      <t>维护用友软件的正常运转使用 选取可靠网络运营商提供稳定的网络服务。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</si>
  <si>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</si>
  <si>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</si>
  <si>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硬件维护故障次数</t>
    </r>
  </si>
  <si>
    <r>
      <rPr>
        <sz val="9"/>
        <rFont val="宋体"/>
        <charset val="134"/>
      </rPr>
      <t>≤</t>
    </r>
  </si>
  <si>
    <t>5</t>
  </si>
  <si>
    <t>次</t>
  </si>
  <si>
    <r>
      <rPr>
        <sz val="9"/>
        <rFont val="宋体"/>
        <charset val="134"/>
      </rPr>
      <t>系统故障修复率</t>
    </r>
  </si>
  <si>
    <r>
      <rPr>
        <sz val="9"/>
        <rFont val="宋体"/>
        <charset val="134"/>
      </rPr>
      <t>≥</t>
    </r>
  </si>
  <si>
    <t>0</t>
  </si>
  <si>
    <t>%</t>
  </si>
  <si>
    <r>
      <rPr>
        <sz val="9"/>
        <rFont val="宋体"/>
        <charset val="134"/>
      </rPr>
      <t>系统集成完成率</t>
    </r>
  </si>
  <si>
    <r>
      <rPr>
        <sz val="9"/>
        <rFont val="宋体"/>
        <charset val="134"/>
      </rPr>
      <t>租用专属云故障次数</t>
    </r>
  </si>
  <si>
    <r>
      <rPr>
        <sz val="9"/>
        <rFont val="宋体"/>
        <charset val="134"/>
      </rPr>
      <t>终端无故障运行率</t>
    </r>
  </si>
  <si>
    <r>
      <rPr>
        <sz val="9"/>
        <rFont val="宋体"/>
        <charset val="134"/>
      </rPr>
      <t>主机托管故障次数</t>
    </r>
  </si>
  <si>
    <r>
      <rPr>
        <sz val="9"/>
        <rFont val="宋体"/>
        <charset val="134"/>
      </rPr>
      <t>数据差错率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</si>
  <si>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</si>
  <si>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</si>
  <si>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租用互联网带宽故障次数</t>
    </r>
  </si>
  <si>
    <r>
      <rPr>
        <sz val="9"/>
        <rFont val="宋体"/>
        <charset val="134"/>
      </rPr>
      <t>软件维护故障次数</t>
    </r>
  </si>
  <si>
    <r>
      <rPr>
        <sz val="9"/>
        <rFont val="宋体"/>
        <charset val="134"/>
      </rPr>
      <t>网络环境安全</t>
    </r>
  </si>
  <si>
    <r>
      <rPr>
        <sz val="9"/>
        <rFont val="宋体"/>
        <charset val="134"/>
      </rPr>
      <t>定性</t>
    </r>
  </si>
  <si>
    <t>满意（网速满足办公需求）</t>
  </si>
  <si>
    <t>日</t>
  </si>
  <si>
    <r>
      <rPr>
        <sz val="9"/>
        <rFont val="宋体"/>
        <charset val="134"/>
      </rPr>
      <t>租用专线故障次数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</si>
  <si>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</si>
  <si>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网线数量</t>
    </r>
  </si>
  <si>
    <t>10</t>
  </si>
  <si>
    <t>条</t>
  </si>
  <si>
    <r>
      <rPr>
        <sz val="9"/>
        <rFont val="宋体"/>
        <charset val="134"/>
      </rPr>
      <t>数据维护数量</t>
    </r>
  </si>
  <si>
    <r>
      <rPr>
        <sz val="9"/>
        <rFont val="宋体"/>
        <charset val="134"/>
      </rPr>
      <t>租用互联网带宽</t>
    </r>
  </si>
  <si>
    <r>
      <rPr>
        <sz val="9"/>
        <rFont val="宋体"/>
        <charset val="134"/>
      </rPr>
      <t>＝</t>
    </r>
  </si>
  <si>
    <t>MB</t>
  </si>
  <si>
    <r>
      <rPr>
        <sz val="9"/>
        <rFont val="宋体"/>
        <charset val="134"/>
      </rPr>
      <t>租用专属云</t>
    </r>
  </si>
  <si>
    <t>个</t>
  </si>
  <si>
    <r>
      <rPr>
        <sz val="9"/>
        <rFont val="宋体"/>
        <charset val="134"/>
      </rPr>
      <t>硬件维护数量</t>
    </r>
  </si>
  <si>
    <r>
      <rPr>
        <sz val="9"/>
        <rFont val="宋体"/>
        <charset val="134"/>
      </rPr>
      <t>主机托管数量</t>
    </r>
  </si>
  <si>
    <r>
      <rPr>
        <sz val="9"/>
        <rFont val="宋体"/>
        <charset val="134"/>
      </rPr>
      <t>2个软件站点</t>
    </r>
  </si>
  <si>
    <t>2</t>
  </si>
  <si>
    <t>个（台、套、件、辆）</t>
  </si>
  <si>
    <r>
      <rPr>
        <sz val="9"/>
        <rFont val="宋体"/>
        <charset val="134"/>
      </rPr>
      <t>软件维护数量</t>
    </r>
  </si>
  <si>
    <r>
      <rPr>
        <sz val="9"/>
        <rFont val="宋体"/>
        <charset val="134"/>
      </rPr>
      <t>租用专线</t>
    </r>
  </si>
  <si>
    <r>
      <rPr>
        <sz val="9"/>
        <rFont val="宋体"/>
        <charset val="134"/>
      </rPr>
      <t>应用系统维护数量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</si>
  <si>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</si>
  <si>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故障修复时间</t>
    </r>
  </si>
  <si>
    <t>8</t>
  </si>
  <si>
    <t>小时</t>
  </si>
  <si>
    <r>
      <rPr>
        <sz val="9"/>
        <rFont val="宋体"/>
        <charset val="134"/>
      </rPr>
      <t>硬件设备巡检频率</t>
    </r>
  </si>
  <si>
    <r>
      <rPr>
        <sz val="9"/>
        <rFont val="宋体"/>
        <charset val="134"/>
      </rPr>
      <t>故障应急响应时间</t>
    </r>
  </si>
  <si>
    <t>分钟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</si>
  <si>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</si>
  <si>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</si>
  <si>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租用专线成本</t>
    </r>
  </si>
  <si>
    <t>万元</t>
  </si>
  <si>
    <r>
      <rPr>
        <sz val="9"/>
        <rFont val="宋体"/>
        <charset val="134"/>
      </rPr>
      <t>租用专属云成本</t>
    </r>
  </si>
  <si>
    <r>
      <rPr>
        <sz val="9"/>
        <rFont val="宋体"/>
        <charset val="134"/>
      </rPr>
      <t>运维费</t>
    </r>
  </si>
  <si>
    <t>0.8</t>
  </si>
  <si>
    <r>
      <rPr>
        <sz val="9"/>
        <rFont val="宋体"/>
        <charset val="134"/>
      </rPr>
      <t>应用系统维护成本</t>
    </r>
  </si>
  <si>
    <r>
      <rPr>
        <sz val="9"/>
        <rFont val="宋体"/>
        <charset val="134"/>
      </rPr>
      <t>年度维护成本变化率</t>
    </r>
  </si>
  <si>
    <r>
      <rPr>
        <sz val="9"/>
        <rFont val="宋体"/>
        <charset val="134"/>
      </rPr>
      <t>软件维护成本</t>
    </r>
  </si>
  <si>
    <r>
      <rPr>
        <sz val="9"/>
        <rFont val="宋体"/>
        <charset val="134"/>
      </rPr>
      <t>数据维护成本</t>
    </r>
  </si>
  <si>
    <r>
      <rPr>
        <sz val="9"/>
        <rFont val="宋体"/>
        <charset val="134"/>
      </rPr>
      <t>租用互联网带宽成本</t>
    </r>
  </si>
  <si>
    <r>
      <rPr>
        <sz val="9"/>
        <rFont val="宋体"/>
        <charset val="134"/>
      </rPr>
      <t>硬件维护成本</t>
    </r>
  </si>
  <si>
    <r>
      <rPr>
        <sz val="9"/>
        <rFont val="宋体"/>
        <charset val="134"/>
      </rPr>
      <t>主机托管成本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</si>
  <si>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</si>
  <si>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</si>
  <si>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CPU、内存、存储设备等资源利用率</t>
    </r>
  </si>
  <si>
    <r>
      <rPr>
        <sz val="9"/>
        <rFont val="宋体"/>
        <charset val="134"/>
      </rPr>
      <t>数据共享率</t>
    </r>
  </si>
  <si>
    <r>
      <rPr>
        <sz val="9"/>
        <rFont val="宋体"/>
        <charset val="134"/>
      </rPr>
      <t>硬件使用率</t>
    </r>
  </si>
  <si>
    <r>
      <rPr>
        <sz val="9"/>
        <rFont val="宋体"/>
        <charset val="134"/>
      </rPr>
      <t>系统利用率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</si>
  <si>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</si>
  <si>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系统、设备未来持续使用年限</t>
    </r>
  </si>
  <si>
    <t>年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</si>
  <si>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</si>
  <si>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有效记账，查帐</t>
    </r>
  </si>
  <si>
    <t>经济</t>
  </si>
  <si>
    <t>工作日</t>
  </si>
  <si>
    <r>
      <rPr>
        <sz val="9"/>
        <rFont val="宋体"/>
        <charset val="134"/>
      </rPr>
      <t>网速稳定</t>
    </r>
  </si>
  <si>
    <t>满意（网速能达到50兆）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</si>
  <si>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</si>
  <si>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</si>
  <si>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</si>
  <si>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t>11000022Y000000391588-办公用房租赁类项目</t>
  </si>
  <si>
    <t>祁亚萍</t>
  </si>
  <si>
    <r>
      <rPr>
        <sz val="9"/>
        <rFont val="宋体"/>
        <charset val="134"/>
      </rPr>
      <t>中心无自有房屋，通过租房解决办公用房</t>
    </r>
  </si>
  <si>
    <r>
      <rPr>
        <sz val="9"/>
        <rFont val="宋体"/>
        <charset val="134"/>
      </rPr>
      <t>支付房租时间</t>
    </r>
  </si>
  <si>
    <t>1</t>
  </si>
  <si>
    <r>
      <rPr>
        <sz val="9"/>
        <rFont val="宋体"/>
        <charset val="134"/>
      </rPr>
      <t>房屋面积</t>
    </r>
  </si>
  <si>
    <r>
      <rPr>
        <sz val="9"/>
        <rFont val="宋体"/>
        <charset val="134"/>
      </rPr>
      <t>＜</t>
    </r>
  </si>
  <si>
    <t>300</t>
  </si>
  <si>
    <t>平米</t>
  </si>
  <si>
    <r>
      <rPr>
        <sz val="9"/>
        <rFont val="宋体"/>
        <charset val="134"/>
      </rPr>
      <t>房租金额</t>
    </r>
  </si>
  <si>
    <t>58.23</t>
  </si>
  <si>
    <r>
      <rPr>
        <sz val="9"/>
        <rFont val="宋体"/>
        <charset val="134"/>
      </rPr>
      <t>房屋单价</t>
    </r>
  </si>
  <si>
    <t>5.37</t>
  </si>
  <si>
    <t>元/平方米</t>
  </si>
  <si>
    <r>
      <rPr>
        <sz val="9"/>
        <rFont val="宋体"/>
        <charset val="134"/>
      </rPr>
      <t>满意</t>
    </r>
  </si>
  <si>
    <t>满意</t>
  </si>
  <si>
    <r>
      <rPr>
        <sz val="9"/>
        <rFont val="宋体"/>
        <charset val="134"/>
      </rPr>
      <t>按市场价</t>
    </r>
  </si>
  <si>
    <t>11000024T000002873870-机动经费-离休、退休干部抚恤金</t>
  </si>
  <si>
    <t>31-部门项目</t>
  </si>
  <si>
    <r>
      <rPr>
        <sz val="9"/>
        <rFont val="宋体"/>
        <charset val="134"/>
      </rPr>
      <t>确保及时足额保障去世的离休，退休人员的抚恤金及丧葬费及时足额发放。</t>
    </r>
  </si>
  <si>
    <t>接到去世人员情况后一个月内完成抚恤金计算</t>
  </si>
  <si>
    <t>30</t>
  </si>
  <si>
    <t>单笔抚恤金不突破40万</t>
  </si>
  <si>
    <t>50</t>
  </si>
  <si>
    <t>抚恤金总额不突破发放总额</t>
  </si>
  <si>
    <r>
      <rPr>
        <sz val="9"/>
        <rFont val="宋体"/>
        <charset val="134"/>
      </rPr>
      <t>确保及时足额保障去世离休，退休人员的抚恤金丧葬费及时足额发放</t>
    </r>
  </si>
  <si>
    <t>好坏</t>
  </si>
  <si>
    <r>
      <rPr>
        <sz val="9"/>
        <rFont val="宋体"/>
        <charset val="134"/>
      </rPr>
      <t>安抚去世人员家属，维护稳定</t>
    </r>
  </si>
  <si>
    <t>好(按时足额发放抚恤金）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</si>
</sst>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000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8" fillId="0" borderId="8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11" fillId="3" borderId="4" xfId="0" applyNumberFormat="1" applyFont="1" applyFill="1" applyBorder="1" applyAlignment="1">
      <alignment horizontal="right" vertical="center"/>
    </xf>
    <xf numFmtId="177" fontId="0" fillId="0" borderId="0" xfId="0" applyNumberFormat="1" applyFont="1">
      <alignment vertical="center"/>
    </xf>
    <xf numFmtId="0" fontId="3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18" sqref="E18"/>
    </sheetView>
  </sheetViews>
  <sheetFormatPr defaultColWidth="10" defaultRowHeight="13.5" outlineLevelCol="5"/>
  <cols>
    <col min="1" max="1" width="1.53333333333333" customWidth="1"/>
    <col min="2" max="2" width="28.875" customWidth="1"/>
    <col min="3" max="3" width="16.5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3"/>
      <c r="B1" s="40"/>
      <c r="C1" s="39"/>
      <c r="D1" s="39"/>
      <c r="E1" s="39"/>
      <c r="F1" s="46"/>
    </row>
    <row r="2" ht="22.8" customHeight="1" spans="1:6">
      <c r="A2" s="43"/>
      <c r="B2" s="5" t="s">
        <v>0</v>
      </c>
      <c r="C2" s="5"/>
      <c r="D2" s="5"/>
      <c r="E2" s="5"/>
      <c r="F2" s="35"/>
    </row>
    <row r="3" ht="19.55" customHeight="1" spans="1:6">
      <c r="A3" s="43"/>
      <c r="B3" s="41"/>
      <c r="C3" s="41"/>
      <c r="D3" s="41"/>
      <c r="E3" s="47" t="s">
        <v>1</v>
      </c>
      <c r="F3" s="35"/>
    </row>
    <row r="4" ht="23" customHeight="1" spans="1:6">
      <c r="A4" s="10"/>
      <c r="B4" s="77" t="s">
        <v>2</v>
      </c>
      <c r="C4" s="77"/>
      <c r="D4" s="77" t="s">
        <v>3</v>
      </c>
      <c r="E4" s="77"/>
      <c r="F4" s="37"/>
    </row>
    <row r="5" ht="23" customHeight="1" spans="1:6">
      <c r="A5" s="10"/>
      <c r="B5" s="77" t="s">
        <v>4</v>
      </c>
      <c r="C5" s="77" t="s">
        <v>5</v>
      </c>
      <c r="D5" s="77" t="s">
        <v>4</v>
      </c>
      <c r="E5" s="77" t="s">
        <v>5</v>
      </c>
      <c r="F5" s="37"/>
    </row>
    <row r="6" ht="16.55" customHeight="1" spans="1:6">
      <c r="A6" s="43"/>
      <c r="B6" s="55" t="s">
        <v>6</v>
      </c>
      <c r="C6" s="28" t="s">
        <v>7</v>
      </c>
      <c r="D6" s="56" t="s">
        <v>8</v>
      </c>
      <c r="E6" s="28"/>
      <c r="F6" s="35"/>
    </row>
    <row r="7" ht="16.55" customHeight="1" spans="1:6">
      <c r="A7" s="43"/>
      <c r="B7" s="55" t="s">
        <v>9</v>
      </c>
      <c r="C7" s="28"/>
      <c r="D7" s="56" t="s">
        <v>10</v>
      </c>
      <c r="E7" s="28"/>
      <c r="F7" s="35"/>
    </row>
    <row r="8" ht="16.55" customHeight="1" spans="1:6">
      <c r="A8" s="43"/>
      <c r="B8" s="55" t="s">
        <v>11</v>
      </c>
      <c r="C8" s="28"/>
      <c r="D8" s="56" t="s">
        <v>12</v>
      </c>
      <c r="E8" s="28"/>
      <c r="F8" s="35"/>
    </row>
    <row r="9" ht="16.55" customHeight="1" spans="1:6">
      <c r="A9" s="43"/>
      <c r="B9" s="55" t="s">
        <v>13</v>
      </c>
      <c r="C9" s="28"/>
      <c r="D9" s="56" t="s">
        <v>14</v>
      </c>
      <c r="E9" s="28"/>
      <c r="F9" s="35"/>
    </row>
    <row r="10" ht="16.55" customHeight="1" spans="1:6">
      <c r="A10" s="43"/>
      <c r="B10" s="55" t="s">
        <v>15</v>
      </c>
      <c r="C10" s="28"/>
      <c r="D10" s="56" t="s">
        <v>16</v>
      </c>
      <c r="E10" s="28"/>
      <c r="F10" s="35"/>
    </row>
    <row r="11" ht="16.55" customHeight="1" spans="1:6">
      <c r="A11" s="43"/>
      <c r="B11" s="55" t="s">
        <v>17</v>
      </c>
      <c r="C11" s="28"/>
      <c r="D11" s="56" t="s">
        <v>18</v>
      </c>
      <c r="E11" s="28"/>
      <c r="F11" s="35"/>
    </row>
    <row r="12" ht="16.55" customHeight="1" spans="1:6">
      <c r="A12" s="43"/>
      <c r="B12" s="55" t="s">
        <v>19</v>
      </c>
      <c r="C12" s="28"/>
      <c r="D12" s="56" t="s">
        <v>20</v>
      </c>
      <c r="E12" s="28"/>
      <c r="F12" s="35"/>
    </row>
    <row r="13" ht="16.55" customHeight="1" spans="1:6">
      <c r="A13" s="43"/>
      <c r="B13" s="55" t="s">
        <v>21</v>
      </c>
      <c r="C13" s="28"/>
      <c r="D13" s="56" t="s">
        <v>22</v>
      </c>
      <c r="E13" s="28" t="s">
        <v>23</v>
      </c>
      <c r="F13" s="35"/>
    </row>
    <row r="14" ht="16.55" customHeight="1" spans="1:6">
      <c r="A14" s="43"/>
      <c r="B14" s="55" t="s">
        <v>24</v>
      </c>
      <c r="C14" s="28"/>
      <c r="D14" s="56" t="s">
        <v>25</v>
      </c>
      <c r="E14" s="28"/>
      <c r="F14" s="35"/>
    </row>
    <row r="15" ht="16.55" customHeight="1" spans="1:6">
      <c r="A15" s="43"/>
      <c r="B15" s="55"/>
      <c r="C15" s="28"/>
      <c r="D15" s="56" t="s">
        <v>26</v>
      </c>
      <c r="E15" s="28"/>
      <c r="F15" s="35"/>
    </row>
    <row r="16" ht="16.55" customHeight="1" spans="1:6">
      <c r="A16" s="43"/>
      <c r="B16" s="55"/>
      <c r="C16" s="28"/>
      <c r="D16" s="56" t="s">
        <v>27</v>
      </c>
      <c r="E16" s="28"/>
      <c r="F16" s="35"/>
    </row>
    <row r="17" ht="16.55" customHeight="1" spans="1:6">
      <c r="A17" s="43"/>
      <c r="B17" s="55"/>
      <c r="C17" s="28"/>
      <c r="D17" s="56" t="s">
        <v>28</v>
      </c>
      <c r="E17" s="28"/>
      <c r="F17" s="35"/>
    </row>
    <row r="18" ht="16.55" customHeight="1" spans="1:6">
      <c r="A18" s="43"/>
      <c r="B18" s="55"/>
      <c r="C18" s="28"/>
      <c r="D18" s="56" t="s">
        <v>29</v>
      </c>
      <c r="E18" s="28" t="s">
        <v>30</v>
      </c>
      <c r="F18" s="35"/>
    </row>
    <row r="19" ht="16.55" customHeight="1" spans="1:6">
      <c r="A19" s="43"/>
      <c r="B19" s="55"/>
      <c r="C19" s="28"/>
      <c r="D19" s="56" t="s">
        <v>31</v>
      </c>
      <c r="E19" s="28"/>
      <c r="F19" s="35"/>
    </row>
    <row r="20" ht="16.55" customHeight="1" spans="1:6">
      <c r="A20" s="43"/>
      <c r="B20" s="55"/>
      <c r="C20" s="28"/>
      <c r="D20" s="56" t="s">
        <v>32</v>
      </c>
      <c r="E20" s="28"/>
      <c r="F20" s="35"/>
    </row>
    <row r="21" ht="16.55" customHeight="1" spans="1:6">
      <c r="A21" s="43"/>
      <c r="B21" s="55"/>
      <c r="C21" s="28"/>
      <c r="D21" s="56" t="s">
        <v>33</v>
      </c>
      <c r="E21" s="28"/>
      <c r="F21" s="35"/>
    </row>
    <row r="22" ht="16.55" customHeight="1" spans="1:6">
      <c r="A22" s="43"/>
      <c r="B22" s="55"/>
      <c r="C22" s="28"/>
      <c r="D22" s="56" t="s">
        <v>34</v>
      </c>
      <c r="E22" s="28"/>
      <c r="F22" s="35"/>
    </row>
    <row r="23" ht="16.55" customHeight="1" spans="1:6">
      <c r="A23" s="43"/>
      <c r="B23" s="55"/>
      <c r="C23" s="28"/>
      <c r="D23" s="56" t="s">
        <v>35</v>
      </c>
      <c r="E23" s="28"/>
      <c r="F23" s="35"/>
    </row>
    <row r="24" ht="16.55" customHeight="1" spans="1:6">
      <c r="A24" s="43"/>
      <c r="B24" s="55"/>
      <c r="C24" s="28"/>
      <c r="D24" s="56" t="s">
        <v>36</v>
      </c>
      <c r="E24" s="28"/>
      <c r="F24" s="35"/>
    </row>
    <row r="25" ht="16.55" customHeight="1" spans="1:6">
      <c r="A25" s="43"/>
      <c r="B25" s="55"/>
      <c r="C25" s="28"/>
      <c r="D25" s="56" t="s">
        <v>37</v>
      </c>
      <c r="E25" s="28"/>
      <c r="F25" s="35"/>
    </row>
    <row r="26" ht="16.55" customHeight="1" spans="1:6">
      <c r="A26" s="43"/>
      <c r="B26" s="55"/>
      <c r="C26" s="28"/>
      <c r="D26" s="56" t="s">
        <v>38</v>
      </c>
      <c r="E26" s="28"/>
      <c r="F26" s="35"/>
    </row>
    <row r="27" ht="16.55" customHeight="1" spans="1:6">
      <c r="A27" s="43"/>
      <c r="B27" s="55"/>
      <c r="C27" s="28"/>
      <c r="D27" s="56" t="s">
        <v>39</v>
      </c>
      <c r="E27" s="28"/>
      <c r="F27" s="35"/>
    </row>
    <row r="28" ht="16.55" customHeight="1" spans="1:6">
      <c r="A28" s="43"/>
      <c r="B28" s="55"/>
      <c r="C28" s="28"/>
      <c r="D28" s="56" t="s">
        <v>40</v>
      </c>
      <c r="E28" s="28"/>
      <c r="F28" s="35"/>
    </row>
    <row r="29" ht="16.55" customHeight="1" spans="1:6">
      <c r="A29" s="43"/>
      <c r="B29" s="55"/>
      <c r="C29" s="28"/>
      <c r="D29" s="56" t="s">
        <v>41</v>
      </c>
      <c r="E29" s="28"/>
      <c r="F29" s="35"/>
    </row>
    <row r="30" ht="16.55" customHeight="1" spans="1:6">
      <c r="A30" s="43"/>
      <c r="B30" s="55"/>
      <c r="C30" s="28"/>
      <c r="D30" s="56" t="s">
        <v>42</v>
      </c>
      <c r="E30" s="28"/>
      <c r="F30" s="35"/>
    </row>
    <row r="31" ht="16.55" customHeight="1" spans="1:6">
      <c r="A31" s="43"/>
      <c r="B31" s="55"/>
      <c r="C31" s="28"/>
      <c r="D31" s="56" t="s">
        <v>43</v>
      </c>
      <c r="E31" s="28"/>
      <c r="F31" s="35"/>
    </row>
    <row r="32" ht="16.55" customHeight="1" spans="1:6">
      <c r="A32" s="43"/>
      <c r="B32" s="55"/>
      <c r="C32" s="28"/>
      <c r="D32" s="56" t="s">
        <v>44</v>
      </c>
      <c r="E32" s="28"/>
      <c r="F32" s="35"/>
    </row>
    <row r="33" ht="16.55" customHeight="1" spans="1:6">
      <c r="A33" s="43"/>
      <c r="B33" s="55"/>
      <c r="C33" s="28"/>
      <c r="D33" s="56" t="s">
        <v>45</v>
      </c>
      <c r="E33" s="28"/>
      <c r="F33" s="35"/>
    </row>
    <row r="34" ht="16.55" customHeight="1" spans="1:6">
      <c r="A34" s="43"/>
      <c r="B34" s="78" t="s">
        <v>46</v>
      </c>
      <c r="C34" s="49" t="s">
        <v>7</v>
      </c>
      <c r="D34" s="78" t="s">
        <v>47</v>
      </c>
      <c r="E34" s="49" t="s">
        <v>7</v>
      </c>
      <c r="F34" s="35"/>
    </row>
    <row r="35" ht="16.55" customHeight="1" spans="1:6">
      <c r="A35" s="43"/>
      <c r="B35" s="55" t="s">
        <v>48</v>
      </c>
      <c r="C35" s="28"/>
      <c r="D35" s="55" t="s">
        <v>49</v>
      </c>
      <c r="E35" s="28"/>
      <c r="F35" s="35"/>
    </row>
    <row r="36" ht="16.55" customHeight="1" spans="1:6">
      <c r="A36" s="43"/>
      <c r="B36" s="78" t="s">
        <v>50</v>
      </c>
      <c r="C36" s="49" t="s">
        <v>7</v>
      </c>
      <c r="D36" s="78" t="s">
        <v>51</v>
      </c>
      <c r="E36" s="49" t="s">
        <v>7</v>
      </c>
      <c r="F36" s="35"/>
    </row>
    <row r="37" ht="16.55" customHeight="1" spans="1:6">
      <c r="A37" s="45"/>
      <c r="B37" s="45"/>
      <c r="C37" s="45"/>
      <c r="D37" s="45"/>
      <c r="E37" s="45"/>
      <c r="F37" s="79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39"/>
      <c r="B1" s="40"/>
      <c r="C1" s="40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39"/>
      <c r="P1" s="39"/>
      <c r="Q1" s="39"/>
      <c r="R1" s="39"/>
      <c r="S1" s="39"/>
      <c r="T1" s="39"/>
      <c r="U1" s="31"/>
    </row>
    <row r="2" ht="22.8" customHeight="1" spans="1:21">
      <c r="A2" s="39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1"/>
    </row>
    <row r="3" ht="19.55" customHeight="1" spans="1:21">
      <c r="A3" s="41"/>
      <c r="B3" s="41"/>
      <c r="C3" s="41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7" t="s">
        <v>1</v>
      </c>
      <c r="P3" s="47"/>
      <c r="Q3" s="47"/>
      <c r="R3" s="47"/>
      <c r="S3" s="47"/>
      <c r="T3" s="47"/>
      <c r="U3" s="63"/>
    </row>
    <row r="4" ht="23" customHeight="1" spans="1:21">
      <c r="A4" s="10"/>
      <c r="B4" s="9" t="s">
        <v>53</v>
      </c>
      <c r="C4" s="42" t="s">
        <v>54</v>
      </c>
      <c r="D4" s="42" t="s">
        <v>55</v>
      </c>
      <c r="E4" s="42" t="s">
        <v>56</v>
      </c>
      <c r="F4" s="42"/>
      <c r="G4" s="42"/>
      <c r="H4" s="42"/>
      <c r="I4" s="42"/>
      <c r="J4" s="42"/>
      <c r="K4" s="42"/>
      <c r="L4" s="42"/>
      <c r="M4" s="42"/>
      <c r="N4" s="42"/>
      <c r="O4" s="42" t="s">
        <v>48</v>
      </c>
      <c r="P4" s="42"/>
      <c r="Q4" s="42"/>
      <c r="R4" s="42"/>
      <c r="S4" s="42"/>
      <c r="T4" s="42"/>
      <c r="U4" s="37"/>
    </row>
    <row r="5" ht="34.5" customHeight="1" spans="1:21">
      <c r="A5" s="30"/>
      <c r="B5" s="9"/>
      <c r="C5" s="42"/>
      <c r="D5" s="42"/>
      <c r="E5" s="42" t="s">
        <v>57</v>
      </c>
      <c r="F5" s="9" t="s">
        <v>58</v>
      </c>
      <c r="G5" s="9" t="s">
        <v>59</v>
      </c>
      <c r="H5" s="9" t="s">
        <v>60</v>
      </c>
      <c r="I5" s="9" t="s">
        <v>61</v>
      </c>
      <c r="J5" s="9" t="s">
        <v>62</v>
      </c>
      <c r="K5" s="9" t="s">
        <v>63</v>
      </c>
      <c r="L5" s="9" t="s">
        <v>64</v>
      </c>
      <c r="M5" s="9" t="s">
        <v>65</v>
      </c>
      <c r="N5" s="9" t="s">
        <v>66</v>
      </c>
      <c r="O5" s="42" t="s">
        <v>57</v>
      </c>
      <c r="P5" s="9" t="s">
        <v>58</v>
      </c>
      <c r="Q5" s="9" t="s">
        <v>59</v>
      </c>
      <c r="R5" s="9" t="s">
        <v>60</v>
      </c>
      <c r="S5" s="9" t="s">
        <v>61</v>
      </c>
      <c r="T5" s="9" t="s">
        <v>67</v>
      </c>
      <c r="U5" s="37"/>
    </row>
    <row r="6" ht="16.55" customHeight="1" spans="1:21">
      <c r="A6" s="43"/>
      <c r="B6" s="13" t="s">
        <v>68</v>
      </c>
      <c r="C6" s="13" t="s">
        <v>69</v>
      </c>
      <c r="D6" s="65" t="s">
        <v>7</v>
      </c>
      <c r="E6" s="65" t="s">
        <v>7</v>
      </c>
      <c r="F6" s="65" t="s">
        <v>7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35"/>
    </row>
    <row r="7" ht="25.3" customHeight="1" spans="1:21">
      <c r="A7" s="43"/>
      <c r="B7" s="13" t="s">
        <v>70</v>
      </c>
      <c r="C7" s="13" t="s">
        <v>71</v>
      </c>
      <c r="D7" s="65" t="s">
        <v>7</v>
      </c>
      <c r="E7" s="65" t="s">
        <v>7</v>
      </c>
      <c r="F7" s="65" t="s">
        <v>7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35"/>
    </row>
    <row r="8" ht="16.55" customHeight="1" spans="1:21">
      <c r="A8" s="44"/>
      <c r="B8" s="24" t="s">
        <v>72</v>
      </c>
      <c r="C8" s="24"/>
      <c r="D8" s="61" t="s">
        <v>7</v>
      </c>
      <c r="E8" s="61" t="s">
        <v>7</v>
      </c>
      <c r="F8" s="61" t="s">
        <v>7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2"/>
    </row>
    <row r="9" ht="16.55" customHeight="1" spans="1:2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38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view="pageBreakPreview" zoomScaleNormal="100" topLeftCell="C1" workbookViewId="0">
      <pane ySplit="5" topLeftCell="A18" activePane="bottomLeft" state="frozen"/>
      <selection/>
      <selection pane="bottomLeft" activeCell="E6" sqref="E6:H34"/>
    </sheetView>
  </sheetViews>
  <sheetFormatPr defaultColWidth="10" defaultRowHeight="13.5"/>
  <cols>
    <col min="1" max="1" width="1.53333333333333" customWidth="1"/>
    <col min="2" max="2" width="18.875" customWidth="1"/>
    <col min="3" max="3" width="20.375" customWidth="1"/>
    <col min="4" max="4" width="16.625" customWidth="1"/>
    <col min="5" max="10" width="12.3083333333333" customWidth="1"/>
    <col min="11" max="11" width="1.53333333333333" customWidth="1"/>
  </cols>
  <sheetData>
    <row r="1" ht="16.35" hidden="1" customHeight="1" spans="1:11">
      <c r="A1" s="39"/>
      <c r="B1" s="39"/>
      <c r="C1" s="1"/>
      <c r="D1" s="1"/>
      <c r="E1" s="3"/>
      <c r="F1" s="3"/>
      <c r="G1" s="3"/>
      <c r="H1" s="3"/>
      <c r="I1" s="3"/>
      <c r="J1" s="3"/>
      <c r="K1" s="43"/>
    </row>
    <row r="2" ht="16" customHeight="1" spans="1:11">
      <c r="A2" s="39"/>
      <c r="B2" s="5" t="s">
        <v>73</v>
      </c>
      <c r="C2" s="5"/>
      <c r="D2" s="5"/>
      <c r="E2" s="5"/>
      <c r="F2" s="5"/>
      <c r="G2" s="5"/>
      <c r="H2" s="5"/>
      <c r="I2" s="5"/>
      <c r="J2" s="5"/>
      <c r="K2" s="43"/>
    </row>
    <row r="3" ht="19.55" customHeight="1" spans="1:11">
      <c r="A3" s="41"/>
      <c r="B3" s="41"/>
      <c r="C3" s="41"/>
      <c r="D3" s="6"/>
      <c r="E3" s="41"/>
      <c r="F3" s="68"/>
      <c r="G3" s="68"/>
      <c r="H3" s="68"/>
      <c r="I3" s="68"/>
      <c r="J3" s="47" t="s">
        <v>1</v>
      </c>
      <c r="K3" s="58"/>
    </row>
    <row r="4" ht="18" customHeight="1" spans="1:11">
      <c r="A4" s="66"/>
      <c r="B4" s="42" t="s">
        <v>74</v>
      </c>
      <c r="C4" s="42" t="s">
        <v>75</v>
      </c>
      <c r="D4" s="42" t="s">
        <v>76</v>
      </c>
      <c r="E4" s="42" t="s">
        <v>55</v>
      </c>
      <c r="F4" s="42" t="s">
        <v>77</v>
      </c>
      <c r="G4" s="42" t="s">
        <v>78</v>
      </c>
      <c r="H4" s="42" t="s">
        <v>79</v>
      </c>
      <c r="I4" s="42"/>
      <c r="J4" s="42"/>
      <c r="K4" s="37"/>
    </row>
    <row r="5" ht="18" customHeight="1" spans="1:11">
      <c r="A5" s="66"/>
      <c r="B5" s="42"/>
      <c r="C5" s="42"/>
      <c r="D5" s="42"/>
      <c r="E5" s="42"/>
      <c r="F5" s="42"/>
      <c r="G5" s="42"/>
      <c r="H5" s="9" t="s">
        <v>80</v>
      </c>
      <c r="I5" s="9" t="s">
        <v>81</v>
      </c>
      <c r="J5" s="9" t="s">
        <v>82</v>
      </c>
      <c r="K5" s="20"/>
    </row>
    <row r="6" ht="23.25" customHeight="1" spans="1:11">
      <c r="A6" s="44"/>
      <c r="B6" s="67" t="s">
        <v>83</v>
      </c>
      <c r="C6" s="67" t="s">
        <v>84</v>
      </c>
      <c r="D6" s="67" t="s">
        <v>85</v>
      </c>
      <c r="E6" s="69">
        <v>16.238</v>
      </c>
      <c r="F6" s="69">
        <v>16.238</v>
      </c>
      <c r="G6" s="69"/>
      <c r="H6" s="70"/>
      <c r="I6" s="74"/>
      <c r="J6" s="74"/>
      <c r="K6" s="75"/>
    </row>
    <row r="7" ht="29" customHeight="1" spans="1:11">
      <c r="A7" s="44"/>
      <c r="B7" s="67" t="s">
        <v>86</v>
      </c>
      <c r="C7" s="67" t="s">
        <v>87</v>
      </c>
      <c r="D7" s="67" t="s">
        <v>88</v>
      </c>
      <c r="E7" s="69">
        <v>300</v>
      </c>
      <c r="F7" s="69"/>
      <c r="G7" s="69">
        <v>300</v>
      </c>
      <c r="H7" s="70"/>
      <c r="I7" s="74"/>
      <c r="J7" s="74"/>
      <c r="K7" s="75"/>
    </row>
    <row r="8" ht="30" customHeight="1" spans="1:11">
      <c r="A8" s="44"/>
      <c r="B8" s="67" t="s">
        <v>86</v>
      </c>
      <c r="C8" s="67" t="s">
        <v>89</v>
      </c>
      <c r="D8" s="67" t="s">
        <v>90</v>
      </c>
      <c r="E8" s="69">
        <v>193.6</v>
      </c>
      <c r="F8" s="69">
        <v>193.6</v>
      </c>
      <c r="G8" s="69"/>
      <c r="H8" s="70"/>
      <c r="I8" s="74"/>
      <c r="J8" s="74"/>
      <c r="K8" s="75"/>
    </row>
    <row r="9" ht="28" customHeight="1" spans="1:11">
      <c r="A9" s="44"/>
      <c r="B9" s="67" t="s">
        <v>86</v>
      </c>
      <c r="C9" s="67" t="s">
        <v>89</v>
      </c>
      <c r="D9" s="67" t="s">
        <v>91</v>
      </c>
      <c r="E9" s="69">
        <v>85</v>
      </c>
      <c r="F9" s="69">
        <v>85</v>
      </c>
      <c r="G9" s="69"/>
      <c r="H9" s="70"/>
      <c r="I9" s="74"/>
      <c r="J9" s="74"/>
      <c r="K9" s="75"/>
    </row>
    <row r="10" ht="16.55" customHeight="1" spans="1:11">
      <c r="A10" s="44"/>
      <c r="B10" s="67" t="s">
        <v>92</v>
      </c>
      <c r="C10" s="67" t="s">
        <v>93</v>
      </c>
      <c r="D10" s="67" t="s">
        <v>94</v>
      </c>
      <c r="E10" s="69">
        <v>33.1848</v>
      </c>
      <c r="F10" s="69">
        <v>33.1848</v>
      </c>
      <c r="G10" s="69"/>
      <c r="H10" s="70"/>
      <c r="I10" s="74"/>
      <c r="J10" s="74"/>
      <c r="K10" s="75"/>
    </row>
    <row r="11" ht="16.55" customHeight="1" spans="1:11">
      <c r="A11" s="44"/>
      <c r="B11" s="67" t="s">
        <v>92</v>
      </c>
      <c r="C11" s="67" t="s">
        <v>93</v>
      </c>
      <c r="D11" s="67" t="s">
        <v>95</v>
      </c>
      <c r="E11" s="69">
        <v>36.26296</v>
      </c>
      <c r="F11" s="69">
        <v>36.26296</v>
      </c>
      <c r="G11" s="69"/>
      <c r="H11" s="70"/>
      <c r="I11" s="74"/>
      <c r="J11" s="74"/>
      <c r="K11" s="75"/>
    </row>
    <row r="12" ht="16.55" customHeight="1" spans="1:11">
      <c r="A12" s="44"/>
      <c r="B12" s="67" t="s">
        <v>92</v>
      </c>
      <c r="C12" s="67" t="s">
        <v>93</v>
      </c>
      <c r="D12" s="67" t="s">
        <v>96</v>
      </c>
      <c r="E12" s="69">
        <v>3.6</v>
      </c>
      <c r="F12" s="69">
        <v>3.6</v>
      </c>
      <c r="G12" s="69"/>
      <c r="H12" s="70"/>
      <c r="I12" s="74"/>
      <c r="J12" s="74"/>
      <c r="K12" s="75"/>
    </row>
    <row r="13" ht="16.55" customHeight="1" spans="1:11">
      <c r="A13" s="44"/>
      <c r="B13" s="67" t="s">
        <v>92</v>
      </c>
      <c r="C13" s="67" t="s">
        <v>93</v>
      </c>
      <c r="D13" s="67" t="s">
        <v>97</v>
      </c>
      <c r="E13" s="69">
        <v>94.8192</v>
      </c>
      <c r="F13" s="69">
        <v>94.8192</v>
      </c>
      <c r="G13" s="69"/>
      <c r="H13" s="70"/>
      <c r="I13" s="74"/>
      <c r="J13" s="74"/>
      <c r="K13" s="75"/>
    </row>
    <row r="14" ht="16.55" customHeight="1" spans="1:11">
      <c r="A14" s="44"/>
      <c r="B14" s="67" t="s">
        <v>92</v>
      </c>
      <c r="C14" s="67" t="s">
        <v>93</v>
      </c>
      <c r="D14" s="67" t="s">
        <v>98</v>
      </c>
      <c r="E14" s="69">
        <v>20.589048</v>
      </c>
      <c r="F14" s="69">
        <v>20.589048</v>
      </c>
      <c r="G14" s="69"/>
      <c r="H14" s="70"/>
      <c r="I14" s="74"/>
      <c r="J14" s="74"/>
      <c r="K14" s="75"/>
    </row>
    <row r="15" ht="16.55" customHeight="1" spans="1:11">
      <c r="A15" s="44"/>
      <c r="B15" s="67" t="s">
        <v>92</v>
      </c>
      <c r="C15" s="67" t="s">
        <v>93</v>
      </c>
      <c r="D15" s="67" t="s">
        <v>99</v>
      </c>
      <c r="E15" s="69">
        <v>10.294536</v>
      </c>
      <c r="F15" s="69">
        <v>10.294536</v>
      </c>
      <c r="G15" s="69"/>
      <c r="H15" s="70"/>
      <c r="I15" s="74"/>
      <c r="J15" s="74"/>
      <c r="K15" s="75"/>
    </row>
    <row r="16" ht="16.55" customHeight="1" spans="1:11">
      <c r="A16" s="44"/>
      <c r="B16" s="67" t="s">
        <v>92</v>
      </c>
      <c r="C16" s="67" t="s">
        <v>93</v>
      </c>
      <c r="D16" s="67" t="s">
        <v>100</v>
      </c>
      <c r="E16" s="69">
        <v>12.778092</v>
      </c>
      <c r="F16" s="69">
        <v>12.778092</v>
      </c>
      <c r="G16" s="69"/>
      <c r="H16" s="70"/>
      <c r="I16" s="74"/>
      <c r="J16" s="74"/>
      <c r="K16" s="75"/>
    </row>
    <row r="17" ht="16.55" customHeight="1" spans="1:11">
      <c r="A17" s="44"/>
      <c r="B17" s="67" t="s">
        <v>92</v>
      </c>
      <c r="C17" s="67" t="s">
        <v>93</v>
      </c>
      <c r="D17" s="67" t="s">
        <v>101</v>
      </c>
      <c r="E17" s="69">
        <v>4.356168</v>
      </c>
      <c r="F17" s="69">
        <v>4.356168</v>
      </c>
      <c r="G17" s="69"/>
      <c r="H17" s="70"/>
      <c r="I17" s="74"/>
      <c r="J17" s="74"/>
      <c r="K17" s="75"/>
    </row>
    <row r="18" ht="24" customHeight="1" spans="1:11">
      <c r="A18" s="44"/>
      <c r="B18" s="67" t="s">
        <v>92</v>
      </c>
      <c r="C18" s="67" t="s">
        <v>93</v>
      </c>
      <c r="D18" s="67" t="s">
        <v>102</v>
      </c>
      <c r="E18" s="69">
        <v>76.258884</v>
      </c>
      <c r="F18" s="69">
        <v>76.258884</v>
      </c>
      <c r="G18" s="69">
        <f>0.75*8*12</f>
        <v>72</v>
      </c>
      <c r="H18" s="70"/>
      <c r="I18" s="74"/>
      <c r="J18" s="74"/>
      <c r="K18" s="75"/>
    </row>
    <row r="19" ht="16.55" customHeight="1" spans="1:11">
      <c r="A19" s="44"/>
      <c r="B19" s="67" t="s">
        <v>92</v>
      </c>
      <c r="C19" s="67" t="s">
        <v>93</v>
      </c>
      <c r="D19" s="67" t="s">
        <v>103</v>
      </c>
      <c r="E19" s="69">
        <v>17.4228</v>
      </c>
      <c r="F19" s="69">
        <v>17.4228</v>
      </c>
      <c r="G19" s="69">
        <f>SUM(F10:F19)</f>
        <v>309.566488</v>
      </c>
      <c r="H19" s="70"/>
      <c r="I19" s="74"/>
      <c r="J19" s="74"/>
      <c r="K19" s="75"/>
    </row>
    <row r="20" ht="16.55" customHeight="1" spans="1:11">
      <c r="A20" s="44"/>
      <c r="B20" s="67" t="s">
        <v>92</v>
      </c>
      <c r="C20" s="67" t="s">
        <v>84</v>
      </c>
      <c r="D20" s="67" t="s">
        <v>104</v>
      </c>
      <c r="E20" s="69">
        <v>2.2</v>
      </c>
      <c r="F20" s="69">
        <v>1.4</v>
      </c>
      <c r="G20" s="69">
        <v>0.8</v>
      </c>
      <c r="H20" s="70"/>
      <c r="I20" s="74"/>
      <c r="J20" s="74"/>
      <c r="K20" s="75"/>
    </row>
    <row r="21" ht="16.55" customHeight="1" spans="1:11">
      <c r="A21" s="44"/>
      <c r="B21" s="67" t="s">
        <v>92</v>
      </c>
      <c r="C21" s="67" t="s">
        <v>84</v>
      </c>
      <c r="D21" s="67" t="s">
        <v>105</v>
      </c>
      <c r="E21" s="69">
        <v>0.21</v>
      </c>
      <c r="F21" s="69">
        <v>0.21</v>
      </c>
      <c r="G21" s="69"/>
      <c r="H21" s="70"/>
      <c r="I21" s="74"/>
      <c r="J21" s="74"/>
      <c r="K21" s="75"/>
    </row>
    <row r="22" ht="16.55" customHeight="1" spans="1:11">
      <c r="A22" s="44"/>
      <c r="B22" s="67" t="s">
        <v>92</v>
      </c>
      <c r="C22" s="67" t="s">
        <v>84</v>
      </c>
      <c r="D22" s="67" t="s">
        <v>106</v>
      </c>
      <c r="E22" s="69">
        <v>0.266</v>
      </c>
      <c r="F22" s="69">
        <v>0.266</v>
      </c>
      <c r="G22" s="69"/>
      <c r="H22" s="70"/>
      <c r="I22" s="74"/>
      <c r="J22" s="74"/>
      <c r="K22" s="75"/>
    </row>
    <row r="23" ht="16.55" customHeight="1" spans="1:11">
      <c r="A23" s="44"/>
      <c r="B23" s="67" t="s">
        <v>92</v>
      </c>
      <c r="C23" s="67" t="s">
        <v>84</v>
      </c>
      <c r="D23" s="67" t="s">
        <v>107</v>
      </c>
      <c r="E23" s="69">
        <v>1.08661</v>
      </c>
      <c r="F23" s="69">
        <v>1.08661</v>
      </c>
      <c r="G23" s="69"/>
      <c r="H23" s="70"/>
      <c r="I23" s="74"/>
      <c r="J23" s="74"/>
      <c r="K23" s="75"/>
    </row>
    <row r="24" ht="16.55" customHeight="1" spans="1:11">
      <c r="A24" s="44"/>
      <c r="B24" s="67" t="s">
        <v>92</v>
      </c>
      <c r="C24" s="67" t="s">
        <v>84</v>
      </c>
      <c r="D24" s="67" t="s">
        <v>108</v>
      </c>
      <c r="E24" s="69">
        <v>0.42</v>
      </c>
      <c r="F24" s="69">
        <v>0.42</v>
      </c>
      <c r="G24" s="69"/>
      <c r="H24" s="70"/>
      <c r="I24" s="74"/>
      <c r="J24" s="74"/>
      <c r="K24" s="75"/>
    </row>
    <row r="25" ht="16.55" customHeight="1" spans="1:11">
      <c r="A25" s="44"/>
      <c r="B25" s="67" t="s">
        <v>92</v>
      </c>
      <c r="C25" s="67" t="s">
        <v>84</v>
      </c>
      <c r="D25" s="67" t="s">
        <v>109</v>
      </c>
      <c r="E25" s="69">
        <v>1.3319</v>
      </c>
      <c r="F25" s="69">
        <v>1.3319</v>
      </c>
      <c r="G25" s="69"/>
      <c r="H25" s="70"/>
      <c r="I25" s="74"/>
      <c r="J25" s="74"/>
      <c r="K25" s="75"/>
    </row>
    <row r="26" ht="16.55" customHeight="1" spans="1:11">
      <c r="A26" s="44"/>
      <c r="B26" s="67" t="s">
        <v>92</v>
      </c>
      <c r="C26" s="67" t="s">
        <v>84</v>
      </c>
      <c r="D26" s="67" t="s">
        <v>110</v>
      </c>
      <c r="E26" s="69">
        <v>1.05</v>
      </c>
      <c r="F26" s="69">
        <v>1.05</v>
      </c>
      <c r="G26" s="69"/>
      <c r="H26" s="70"/>
      <c r="I26" s="74"/>
      <c r="J26" s="74"/>
      <c r="K26" s="75"/>
    </row>
    <row r="27" ht="16.55" customHeight="1" spans="1:11">
      <c r="A27" s="44"/>
      <c r="B27" s="67" t="s">
        <v>92</v>
      </c>
      <c r="C27" s="67" t="s">
        <v>84</v>
      </c>
      <c r="D27" s="67" t="s">
        <v>111</v>
      </c>
      <c r="E27" s="69">
        <v>60.729625</v>
      </c>
      <c r="F27" s="69"/>
      <c r="G27" s="69">
        <v>60.729625</v>
      </c>
      <c r="H27" s="70"/>
      <c r="I27" s="74"/>
      <c r="J27" s="74"/>
      <c r="K27" s="75"/>
    </row>
    <row r="28" ht="16.55" customHeight="1" spans="1:11">
      <c r="A28" s="44"/>
      <c r="B28" s="67" t="s">
        <v>92</v>
      </c>
      <c r="C28" s="67" t="s">
        <v>84</v>
      </c>
      <c r="D28" s="67" t="s">
        <v>112</v>
      </c>
      <c r="E28" s="69">
        <v>1.12</v>
      </c>
      <c r="F28" s="69">
        <v>1.12</v>
      </c>
      <c r="G28" s="69"/>
      <c r="H28" s="70"/>
      <c r="I28" s="74"/>
      <c r="J28" s="74"/>
      <c r="K28" s="75"/>
    </row>
    <row r="29" ht="16.55" customHeight="1" spans="1:11">
      <c r="A29" s="44"/>
      <c r="B29" s="67" t="s">
        <v>92</v>
      </c>
      <c r="C29" s="67" t="s">
        <v>84</v>
      </c>
      <c r="D29" s="67" t="s">
        <v>113</v>
      </c>
      <c r="E29" s="69">
        <v>0.7</v>
      </c>
      <c r="F29" s="69">
        <v>0.7</v>
      </c>
      <c r="G29" s="69"/>
      <c r="H29" s="70"/>
      <c r="I29" s="74"/>
      <c r="J29" s="74"/>
      <c r="K29" s="75"/>
    </row>
    <row r="30" ht="16.55" customHeight="1" spans="1:11">
      <c r="A30" s="44"/>
      <c r="B30" s="67" t="s">
        <v>92</v>
      </c>
      <c r="C30" s="67" t="s">
        <v>84</v>
      </c>
      <c r="D30" s="67" t="s">
        <v>114</v>
      </c>
      <c r="E30" s="69">
        <v>0.104767</v>
      </c>
      <c r="F30" s="69">
        <v>0.104767</v>
      </c>
      <c r="G30" s="69"/>
      <c r="H30" s="70"/>
      <c r="I30" s="74"/>
      <c r="J30" s="74"/>
      <c r="K30" s="75"/>
    </row>
    <row r="31" ht="16.55" customHeight="1" spans="1:11">
      <c r="A31" s="44"/>
      <c r="B31" s="67" t="s">
        <v>92</v>
      </c>
      <c r="C31" s="67" t="s">
        <v>84</v>
      </c>
      <c r="D31" s="67" t="s">
        <v>115</v>
      </c>
      <c r="E31" s="69">
        <v>3.29462</v>
      </c>
      <c r="F31" s="69">
        <v>3.29462</v>
      </c>
      <c r="G31" s="69"/>
      <c r="H31" s="70"/>
      <c r="I31" s="74"/>
      <c r="J31" s="74"/>
      <c r="K31" s="75"/>
    </row>
    <row r="32" ht="16.55" customHeight="1" spans="1:11">
      <c r="A32" s="44"/>
      <c r="B32" s="67" t="s">
        <v>92</v>
      </c>
      <c r="C32" s="67" t="s">
        <v>84</v>
      </c>
      <c r="D32" s="67" t="s">
        <v>116</v>
      </c>
      <c r="E32" s="69">
        <v>3.36</v>
      </c>
      <c r="F32" s="69">
        <v>3.36</v>
      </c>
      <c r="G32" s="69">
        <f>F32/7</f>
        <v>0.48</v>
      </c>
      <c r="H32" s="70"/>
      <c r="I32" s="74"/>
      <c r="J32" s="74"/>
      <c r="K32" s="75"/>
    </row>
    <row r="33" ht="16.55" customHeight="1" spans="1:11">
      <c r="A33" s="44"/>
      <c r="B33" s="67" t="s">
        <v>92</v>
      </c>
      <c r="C33" s="67" t="s">
        <v>84</v>
      </c>
      <c r="D33" s="67" t="s">
        <v>117</v>
      </c>
      <c r="E33" s="69">
        <v>8.6</v>
      </c>
      <c r="F33" s="69">
        <v>8.6</v>
      </c>
      <c r="G33" s="69"/>
      <c r="H33" s="70"/>
      <c r="I33" s="74"/>
      <c r="J33" s="74"/>
      <c r="K33" s="75"/>
    </row>
    <row r="34" ht="16.55" customHeight="1" spans="1:11">
      <c r="A34" s="44"/>
      <c r="B34" s="67" t="s">
        <v>92</v>
      </c>
      <c r="C34" s="67" t="s">
        <v>84</v>
      </c>
      <c r="D34" s="67" t="s">
        <v>85</v>
      </c>
      <c r="E34" s="69">
        <v>2.788586</v>
      </c>
      <c r="F34" s="69">
        <v>2.788586</v>
      </c>
      <c r="G34" s="69">
        <f>SUM(F20:F34)+F6-G20</f>
        <v>41.170483</v>
      </c>
      <c r="H34" s="70"/>
      <c r="I34" s="74"/>
      <c r="J34" s="74"/>
      <c r="K34" s="75"/>
    </row>
    <row r="35" ht="16.25" customHeight="1" spans="1:11">
      <c r="A35" s="45"/>
      <c r="B35" s="24" t="s">
        <v>72</v>
      </c>
      <c r="C35" s="24"/>
      <c r="D35" s="24"/>
      <c r="E35" s="71">
        <v>991.666596</v>
      </c>
      <c r="F35" s="72">
        <v>630.136971</v>
      </c>
      <c r="G35" s="72">
        <v>361.529625</v>
      </c>
      <c r="H35" s="61"/>
      <c r="I35" s="61"/>
      <c r="J35" s="61"/>
      <c r="K35" s="50"/>
    </row>
    <row r="36" ht="16.25" customHeight="1" spans="1:11">
      <c r="A36" s="45"/>
      <c r="B36" s="45"/>
      <c r="C36" s="45"/>
      <c r="D36" s="45"/>
      <c r="E36" s="33"/>
      <c r="F36" s="33"/>
      <c r="G36" s="33"/>
      <c r="H36" s="45"/>
      <c r="I36" s="33"/>
      <c r="J36" s="33"/>
      <c r="K36" s="76"/>
    </row>
    <row r="38" spans="8:8">
      <c r="H38" s="73"/>
    </row>
  </sheetData>
  <autoFilter xmlns:etc="http://www.wps.cn/officeDocument/2017/etCustomData" ref="A5:K35" etc:filterBottomFollowUsedRange="0">
    <extLst/>
  </autoFilter>
  <mergeCells count="10">
    <mergeCell ref="B2:J2"/>
    <mergeCell ref="B3:C3"/>
    <mergeCell ref="H4:J4"/>
    <mergeCell ref="A6:A34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scale="80" orientation="landscape"/>
  <headerFooter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opLeftCell="D1" workbookViewId="0">
      <pane ySplit="5" topLeftCell="A6" activePane="bottomLeft" state="frozen"/>
      <selection/>
      <selection pane="bottomLeft" activeCell="G17" sqref="G17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118</v>
      </c>
      <c r="L1" s="3"/>
      <c r="M1" s="3"/>
      <c r="N1" s="3"/>
      <c r="O1" s="3"/>
      <c r="P1" s="3"/>
      <c r="Q1" s="35"/>
    </row>
    <row r="2" ht="22.8" customHeight="1" spans="1:17">
      <c r="A2" s="3"/>
      <c r="B2" s="5" t="s">
        <v>119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5"/>
    </row>
    <row r="3" ht="19.55" customHeight="1" spans="1:17">
      <c r="A3" s="7"/>
      <c r="B3" s="41"/>
      <c r="C3" s="41"/>
      <c r="D3" s="41"/>
      <c r="E3" s="6"/>
      <c r="F3" s="6"/>
      <c r="G3" s="6"/>
      <c r="H3" s="7"/>
      <c r="I3" s="7"/>
      <c r="J3" s="7"/>
      <c r="K3" s="7"/>
      <c r="L3" s="7"/>
      <c r="M3" s="7"/>
      <c r="N3" s="7"/>
      <c r="O3" s="16" t="s">
        <v>1</v>
      </c>
      <c r="P3" s="16"/>
      <c r="Q3" s="35"/>
    </row>
    <row r="4" ht="23" customHeight="1" spans="1:17">
      <c r="A4" s="30"/>
      <c r="B4" s="9" t="s">
        <v>120</v>
      </c>
      <c r="C4" s="9" t="s">
        <v>121</v>
      </c>
      <c r="D4" s="9" t="s">
        <v>122</v>
      </c>
      <c r="E4" s="9" t="s">
        <v>74</v>
      </c>
      <c r="F4" s="9" t="s">
        <v>75</v>
      </c>
      <c r="G4" s="9" t="s">
        <v>76</v>
      </c>
      <c r="H4" s="9" t="s">
        <v>55</v>
      </c>
      <c r="I4" s="9" t="s">
        <v>123</v>
      </c>
      <c r="J4" s="9"/>
      <c r="K4" s="9"/>
      <c r="L4" s="9" t="s">
        <v>124</v>
      </c>
      <c r="M4" s="9"/>
      <c r="N4" s="9"/>
      <c r="O4" s="9" t="s">
        <v>61</v>
      </c>
      <c r="P4" s="9" t="s">
        <v>67</v>
      </c>
      <c r="Q4" s="37"/>
    </row>
    <row r="5" ht="34.5" customHeight="1" spans="1:17">
      <c r="A5" s="30"/>
      <c r="B5" s="9"/>
      <c r="C5" s="9"/>
      <c r="D5" s="9"/>
      <c r="E5" s="9"/>
      <c r="F5" s="9"/>
      <c r="G5" s="9"/>
      <c r="H5" s="9"/>
      <c r="I5" s="9" t="s">
        <v>125</v>
      </c>
      <c r="J5" s="9" t="s">
        <v>126</v>
      </c>
      <c r="K5" s="9" t="s">
        <v>127</v>
      </c>
      <c r="L5" s="9" t="s">
        <v>125</v>
      </c>
      <c r="M5" s="9" t="s">
        <v>126</v>
      </c>
      <c r="N5" s="9" t="s">
        <v>127</v>
      </c>
      <c r="O5" s="9"/>
      <c r="P5" s="9"/>
      <c r="Q5" s="37"/>
    </row>
    <row r="6" ht="25.3" customHeight="1" spans="1:17">
      <c r="A6" s="31"/>
      <c r="B6" s="13" t="s">
        <v>128</v>
      </c>
      <c r="C6" s="13" t="s">
        <v>129</v>
      </c>
      <c r="D6" s="13" t="s">
        <v>130</v>
      </c>
      <c r="E6" s="13" t="s">
        <v>92</v>
      </c>
      <c r="F6" s="13" t="s">
        <v>84</v>
      </c>
      <c r="G6" s="13" t="s">
        <v>104</v>
      </c>
      <c r="H6" s="65" t="s">
        <v>131</v>
      </c>
      <c r="I6" s="65" t="s">
        <v>131</v>
      </c>
      <c r="J6" s="65"/>
      <c r="K6" s="65"/>
      <c r="L6" s="65"/>
      <c r="M6" s="65"/>
      <c r="N6" s="65"/>
      <c r="O6" s="65"/>
      <c r="P6" s="65"/>
      <c r="Q6" s="35"/>
    </row>
    <row r="7" ht="25.3" customHeight="1" spans="1:17">
      <c r="A7" s="31"/>
      <c r="B7" s="13" t="s">
        <v>128</v>
      </c>
      <c r="C7" s="13" t="s">
        <v>129</v>
      </c>
      <c r="D7" s="13" t="s">
        <v>130</v>
      </c>
      <c r="E7" s="13" t="s">
        <v>92</v>
      </c>
      <c r="F7" s="13" t="s">
        <v>84</v>
      </c>
      <c r="G7" s="13" t="s">
        <v>111</v>
      </c>
      <c r="H7" s="65" t="s">
        <v>132</v>
      </c>
      <c r="I7" s="65" t="s">
        <v>132</v>
      </c>
      <c r="J7" s="65"/>
      <c r="K7" s="65"/>
      <c r="L7" s="65"/>
      <c r="M7" s="65"/>
      <c r="N7" s="65"/>
      <c r="O7" s="65"/>
      <c r="P7" s="65"/>
      <c r="Q7" s="35"/>
    </row>
    <row r="8" ht="25.3" customHeight="1" spans="1:17">
      <c r="A8" s="31"/>
      <c r="B8" s="13" t="s">
        <v>128</v>
      </c>
      <c r="C8" s="13" t="s">
        <v>129</v>
      </c>
      <c r="D8" s="13" t="s">
        <v>133</v>
      </c>
      <c r="E8" s="13" t="s">
        <v>92</v>
      </c>
      <c r="F8" s="13" t="s">
        <v>84</v>
      </c>
      <c r="G8" s="13" t="s">
        <v>111</v>
      </c>
      <c r="H8" s="65" t="s">
        <v>134</v>
      </c>
      <c r="I8" s="65" t="s">
        <v>134</v>
      </c>
      <c r="J8" s="65"/>
      <c r="K8" s="65"/>
      <c r="L8" s="65"/>
      <c r="M8" s="65"/>
      <c r="N8" s="65"/>
      <c r="O8" s="65"/>
      <c r="P8" s="65"/>
      <c r="Q8" s="35"/>
    </row>
    <row r="9" ht="25.3" customHeight="1" spans="1:17">
      <c r="A9" s="31"/>
      <c r="B9" s="13" t="s">
        <v>128</v>
      </c>
      <c r="C9" s="13" t="s">
        <v>129</v>
      </c>
      <c r="D9" s="13" t="s">
        <v>135</v>
      </c>
      <c r="E9" s="13" t="s">
        <v>86</v>
      </c>
      <c r="F9" s="13" t="s">
        <v>87</v>
      </c>
      <c r="G9" s="13" t="s">
        <v>88</v>
      </c>
      <c r="H9" s="65" t="s">
        <v>136</v>
      </c>
      <c r="I9" s="65" t="s">
        <v>136</v>
      </c>
      <c r="J9" s="65"/>
      <c r="K9" s="65"/>
      <c r="L9" s="65"/>
      <c r="M9" s="65"/>
      <c r="N9" s="65"/>
      <c r="O9" s="65"/>
      <c r="P9" s="65"/>
      <c r="Q9" s="35"/>
    </row>
    <row r="10" ht="16.55" customHeight="1" spans="1:17">
      <c r="A10" s="59"/>
      <c r="B10" s="60" t="s">
        <v>137</v>
      </c>
      <c r="C10" s="60"/>
      <c r="D10" s="60"/>
      <c r="E10" s="60"/>
      <c r="F10" s="60"/>
      <c r="G10" s="60"/>
      <c r="H10" s="61" t="s">
        <v>138</v>
      </c>
      <c r="I10" s="61" t="s">
        <v>138</v>
      </c>
      <c r="J10" s="61"/>
      <c r="K10" s="61"/>
      <c r="L10" s="61"/>
      <c r="M10" s="61"/>
      <c r="N10" s="61"/>
      <c r="O10" s="61"/>
      <c r="P10" s="61"/>
      <c r="Q10" s="62"/>
    </row>
    <row r="11" ht="16.55" customHeight="1" spans="1:17">
      <c r="A11" s="33"/>
      <c r="B11" s="33"/>
      <c r="C11" s="33"/>
      <c r="D11" s="33"/>
      <c r="E11" s="14"/>
      <c r="F11" s="14"/>
      <c r="G11" s="14"/>
      <c r="H11" s="33"/>
      <c r="I11" s="33"/>
      <c r="J11" s="33"/>
      <c r="K11" s="33"/>
      <c r="L11" s="33"/>
      <c r="M11" s="33"/>
      <c r="N11" s="33"/>
      <c r="O11" s="33"/>
      <c r="P11" s="33"/>
      <c r="Q11" s="36"/>
    </row>
  </sheetData>
  <mergeCells count="15">
    <mergeCell ref="B2:P2"/>
    <mergeCell ref="B3:D3"/>
    <mergeCell ref="O3:P3"/>
    <mergeCell ref="I4:K4"/>
    <mergeCell ref="L4:N4"/>
    <mergeCell ref="A6:A9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1"/>
      <c r="B1" s="2"/>
      <c r="C1" s="3"/>
      <c r="D1" s="35"/>
    </row>
    <row r="2" ht="22.8" customHeight="1" spans="1:4">
      <c r="A2" s="31"/>
      <c r="B2" s="5" t="s">
        <v>139</v>
      </c>
      <c r="C2" s="5"/>
      <c r="D2" s="35"/>
    </row>
    <row r="3" ht="19.55" customHeight="1" spans="1:4">
      <c r="A3" s="31"/>
      <c r="B3" s="41"/>
      <c r="C3" s="47" t="s">
        <v>1</v>
      </c>
      <c r="D3" s="46"/>
    </row>
    <row r="4" ht="23" customHeight="1" spans="1:4">
      <c r="A4" s="30"/>
      <c r="B4" s="9" t="s">
        <v>140</v>
      </c>
      <c r="C4" s="9" t="s">
        <v>141</v>
      </c>
      <c r="D4" s="37"/>
    </row>
    <row r="5" ht="16.55" customHeight="1" spans="1:4">
      <c r="A5" s="31"/>
      <c r="B5" s="13" t="s">
        <v>142</v>
      </c>
      <c r="C5" s="28"/>
      <c r="D5" s="35"/>
    </row>
    <row r="6" ht="16.55" customHeight="1" spans="1:4">
      <c r="A6" s="59"/>
      <c r="B6" s="60" t="s">
        <v>137</v>
      </c>
      <c r="C6" s="61"/>
      <c r="D6" s="62"/>
    </row>
    <row r="7" ht="16.55" customHeight="1" spans="1:4">
      <c r="A7" s="63"/>
      <c r="B7" s="33"/>
      <c r="C7" s="33"/>
      <c r="D7" s="64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D14" sqref="D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2.125" customWidth="1"/>
    <col min="4" max="4" width="41.0333333333333" customWidth="1"/>
    <col min="5" max="5" width="12.625" customWidth="1"/>
    <col min="6" max="6" width="1.53333333333333" customWidth="1"/>
    <col min="7" max="7" width="9.76666666666667" customWidth="1"/>
  </cols>
  <sheetData>
    <row r="1" ht="16.35" customHeight="1" spans="1:6">
      <c r="A1" s="39"/>
      <c r="B1" s="40"/>
      <c r="C1" s="39"/>
      <c r="D1" s="39"/>
      <c r="E1" s="39"/>
      <c r="F1" s="43"/>
    </row>
    <row r="2" ht="22.8" customHeight="1" spans="1:6">
      <c r="A2" s="39"/>
      <c r="B2" s="5" t="s">
        <v>143</v>
      </c>
      <c r="C2" s="5"/>
      <c r="D2" s="5"/>
      <c r="E2" s="5"/>
      <c r="F2" s="43"/>
    </row>
    <row r="3" ht="19.55" customHeight="1" spans="1:6">
      <c r="A3" s="41"/>
      <c r="B3" s="41"/>
      <c r="C3" s="41"/>
      <c r="D3" s="41"/>
      <c r="E3" s="47" t="s">
        <v>1</v>
      </c>
      <c r="F3" s="58"/>
    </row>
    <row r="4" ht="23" customHeight="1" spans="1:6">
      <c r="A4" s="10"/>
      <c r="B4" s="42" t="s">
        <v>2</v>
      </c>
      <c r="C4" s="42"/>
      <c r="D4" s="42" t="s">
        <v>3</v>
      </c>
      <c r="E4" s="42"/>
      <c r="F4" s="48"/>
    </row>
    <row r="5" ht="23" customHeight="1" spans="1:6">
      <c r="A5" s="10"/>
      <c r="B5" s="42" t="s">
        <v>4</v>
      </c>
      <c r="C5" s="42" t="s">
        <v>5</v>
      </c>
      <c r="D5" s="42" t="s">
        <v>4</v>
      </c>
      <c r="E5" s="42" t="s">
        <v>5</v>
      </c>
      <c r="F5" s="48"/>
    </row>
    <row r="6" ht="16.55" customHeight="1" spans="1:6">
      <c r="A6" s="43"/>
      <c r="B6" s="55" t="s">
        <v>144</v>
      </c>
      <c r="C6" s="28" t="s">
        <v>7</v>
      </c>
      <c r="D6" s="55" t="s">
        <v>145</v>
      </c>
      <c r="E6" s="28" t="s">
        <v>7</v>
      </c>
      <c r="F6" s="46"/>
    </row>
    <row r="7" ht="16.55" customHeight="1" spans="1:6">
      <c r="A7" s="43"/>
      <c r="B7" s="55" t="s">
        <v>146</v>
      </c>
      <c r="C7" s="28" t="s">
        <v>7</v>
      </c>
      <c r="D7" s="56" t="s">
        <v>147</v>
      </c>
      <c r="E7" s="28"/>
      <c r="F7" s="46"/>
    </row>
    <row r="8" ht="16.55" customHeight="1" spans="1:6">
      <c r="A8" s="43"/>
      <c r="B8" s="55" t="s">
        <v>148</v>
      </c>
      <c r="C8" s="28"/>
      <c r="D8" s="56" t="s">
        <v>149</v>
      </c>
      <c r="E8" s="28"/>
      <c r="F8" s="46"/>
    </row>
    <row r="9" ht="16.55" customHeight="1" spans="1:6">
      <c r="A9" s="43"/>
      <c r="B9" s="55" t="s">
        <v>150</v>
      </c>
      <c r="C9" s="28"/>
      <c r="D9" s="56" t="s">
        <v>151</v>
      </c>
      <c r="E9" s="28"/>
      <c r="F9" s="46"/>
    </row>
    <row r="10" ht="16.55" customHeight="1" spans="1:6">
      <c r="A10" s="43"/>
      <c r="B10" s="55"/>
      <c r="C10" s="28"/>
      <c r="D10" s="56" t="s">
        <v>152</v>
      </c>
      <c r="E10" s="28"/>
      <c r="F10" s="46"/>
    </row>
    <row r="11" ht="16.55" customHeight="1" spans="1:6">
      <c r="A11" s="43"/>
      <c r="B11" s="55"/>
      <c r="C11" s="28"/>
      <c r="D11" s="56" t="s">
        <v>153</v>
      </c>
      <c r="E11" s="28"/>
      <c r="F11" s="46"/>
    </row>
    <row r="12" ht="16.55" customHeight="1" spans="1:6">
      <c r="A12" s="43"/>
      <c r="B12" s="55"/>
      <c r="C12" s="28"/>
      <c r="D12" s="56" t="s">
        <v>154</v>
      </c>
      <c r="E12" s="28"/>
      <c r="F12" s="46"/>
    </row>
    <row r="13" ht="16.55" customHeight="1" spans="1:6">
      <c r="A13" s="43"/>
      <c r="B13" s="55"/>
      <c r="C13" s="28"/>
      <c r="D13" s="56" t="s">
        <v>155</v>
      </c>
      <c r="E13" s="28"/>
      <c r="F13" s="46"/>
    </row>
    <row r="14" ht="16.55" customHeight="1" spans="1:6">
      <c r="A14" s="43"/>
      <c r="B14" s="55"/>
      <c r="C14" s="28"/>
      <c r="D14" s="56" t="s">
        <v>156</v>
      </c>
      <c r="E14" s="28" t="s">
        <v>23</v>
      </c>
      <c r="F14" s="46"/>
    </row>
    <row r="15" ht="16.55" customHeight="1" spans="1:6">
      <c r="A15" s="43"/>
      <c r="B15" s="55"/>
      <c r="C15" s="28"/>
      <c r="D15" s="56" t="s">
        <v>157</v>
      </c>
      <c r="E15" s="28"/>
      <c r="F15" s="46"/>
    </row>
    <row r="16" ht="16.55" customHeight="1" spans="1:6">
      <c r="A16" s="43"/>
      <c r="B16" s="55"/>
      <c r="C16" s="28"/>
      <c r="D16" s="56" t="s">
        <v>158</v>
      </c>
      <c r="E16" s="28"/>
      <c r="F16" s="46"/>
    </row>
    <row r="17" ht="16.55" customHeight="1" spans="1:6">
      <c r="A17" s="43"/>
      <c r="B17" s="55"/>
      <c r="C17" s="28"/>
      <c r="D17" s="56" t="s">
        <v>159</v>
      </c>
      <c r="E17" s="28"/>
      <c r="F17" s="46"/>
    </row>
    <row r="18" ht="16.55" customHeight="1" spans="1:6">
      <c r="A18" s="43"/>
      <c r="B18" s="55"/>
      <c r="C18" s="28"/>
      <c r="D18" s="56" t="s">
        <v>160</v>
      </c>
      <c r="E18" s="28"/>
      <c r="F18" s="46"/>
    </row>
    <row r="19" ht="16.55" customHeight="1" spans="1:6">
      <c r="A19" s="43"/>
      <c r="B19" s="55"/>
      <c r="C19" s="28"/>
      <c r="D19" s="56" t="s">
        <v>161</v>
      </c>
      <c r="E19" s="28" t="s">
        <v>30</v>
      </c>
      <c r="F19" s="46"/>
    </row>
    <row r="20" ht="16.55" customHeight="1" spans="1:6">
      <c r="A20" s="43"/>
      <c r="B20" s="55"/>
      <c r="C20" s="28"/>
      <c r="D20" s="56" t="s">
        <v>162</v>
      </c>
      <c r="E20" s="28"/>
      <c r="F20" s="46"/>
    </row>
    <row r="21" ht="16.55" customHeight="1" spans="1:6">
      <c r="A21" s="43"/>
      <c r="B21" s="55"/>
      <c r="C21" s="28"/>
      <c r="D21" s="56" t="s">
        <v>163</v>
      </c>
      <c r="E21" s="28"/>
      <c r="F21" s="46"/>
    </row>
    <row r="22" ht="16.55" customHeight="1" spans="1:6">
      <c r="A22" s="43"/>
      <c r="B22" s="55"/>
      <c r="C22" s="28"/>
      <c r="D22" s="56" t="s">
        <v>164</v>
      </c>
      <c r="E22" s="28"/>
      <c r="F22" s="46"/>
    </row>
    <row r="23" ht="16.55" customHeight="1" spans="1:6">
      <c r="A23" s="43"/>
      <c r="B23" s="55"/>
      <c r="C23" s="28"/>
      <c r="D23" s="56" t="s">
        <v>165</v>
      </c>
      <c r="E23" s="28"/>
      <c r="F23" s="46"/>
    </row>
    <row r="24" ht="16.55" customHeight="1" spans="1:6">
      <c r="A24" s="43"/>
      <c r="B24" s="55"/>
      <c r="C24" s="28"/>
      <c r="D24" s="56" t="s">
        <v>166</v>
      </c>
      <c r="E24" s="28"/>
      <c r="F24" s="46"/>
    </row>
    <row r="25" ht="16.55" customHeight="1" spans="1:6">
      <c r="A25" s="43"/>
      <c r="B25" s="55"/>
      <c r="C25" s="28"/>
      <c r="D25" s="56" t="s">
        <v>167</v>
      </c>
      <c r="E25" s="28"/>
      <c r="F25" s="46"/>
    </row>
    <row r="26" ht="16.55" customHeight="1" spans="1:6">
      <c r="A26" s="43"/>
      <c r="B26" s="55"/>
      <c r="C26" s="28"/>
      <c r="D26" s="56" t="s">
        <v>168</v>
      </c>
      <c r="E26" s="28"/>
      <c r="F26" s="46"/>
    </row>
    <row r="27" ht="16.55" customHeight="1" spans="1:6">
      <c r="A27" s="43"/>
      <c r="B27" s="55"/>
      <c r="C27" s="28"/>
      <c r="D27" s="56" t="s">
        <v>169</v>
      </c>
      <c r="E27" s="28"/>
      <c r="F27" s="46"/>
    </row>
    <row r="28" ht="16.55" customHeight="1" spans="1:6">
      <c r="A28" s="43"/>
      <c r="B28" s="55"/>
      <c r="C28" s="28"/>
      <c r="D28" s="56" t="s">
        <v>170</v>
      </c>
      <c r="E28" s="28"/>
      <c r="F28" s="46"/>
    </row>
    <row r="29" ht="16.55" customHeight="1" spans="1:6">
      <c r="A29" s="43"/>
      <c r="B29" s="55"/>
      <c r="C29" s="28"/>
      <c r="D29" s="56" t="s">
        <v>171</v>
      </c>
      <c r="E29" s="28"/>
      <c r="F29" s="46"/>
    </row>
    <row r="30" ht="16.55" customHeight="1" spans="1:6">
      <c r="A30" s="43"/>
      <c r="B30" s="55"/>
      <c r="C30" s="28"/>
      <c r="D30" s="56" t="s">
        <v>172</v>
      </c>
      <c r="E30" s="28"/>
      <c r="F30" s="46"/>
    </row>
    <row r="31" ht="16.55" customHeight="1" spans="1:6">
      <c r="A31" s="43"/>
      <c r="B31" s="55"/>
      <c r="C31" s="28"/>
      <c r="D31" s="56" t="s">
        <v>173</v>
      </c>
      <c r="E31" s="28"/>
      <c r="F31" s="46"/>
    </row>
    <row r="32" ht="16.55" customHeight="1" spans="1:6">
      <c r="A32" s="43"/>
      <c r="B32" s="55"/>
      <c r="C32" s="28"/>
      <c r="D32" s="56" t="s">
        <v>174</v>
      </c>
      <c r="E32" s="28"/>
      <c r="F32" s="46"/>
    </row>
    <row r="33" ht="16.55" customHeight="1" spans="1:6">
      <c r="A33" s="43"/>
      <c r="B33" s="55"/>
      <c r="C33" s="28"/>
      <c r="D33" s="56" t="s">
        <v>175</v>
      </c>
      <c r="E33" s="28"/>
      <c r="F33" s="46"/>
    </row>
    <row r="34" ht="16.55" customHeight="1" spans="1:6">
      <c r="A34" s="43"/>
      <c r="B34" s="55"/>
      <c r="C34" s="28"/>
      <c r="D34" s="56" t="s">
        <v>176</v>
      </c>
      <c r="E34" s="28"/>
      <c r="F34" s="46"/>
    </row>
    <row r="35" ht="16.55" customHeight="1" spans="1:6">
      <c r="A35" s="43"/>
      <c r="B35" s="55"/>
      <c r="C35" s="28"/>
      <c r="D35" s="56" t="s">
        <v>177</v>
      </c>
      <c r="E35" s="28"/>
      <c r="F35" s="46"/>
    </row>
    <row r="36" ht="16.55" customHeight="1" spans="1:6">
      <c r="A36" s="43"/>
      <c r="B36" s="55"/>
      <c r="C36" s="28"/>
      <c r="D36" s="56" t="s">
        <v>178</v>
      </c>
      <c r="E36" s="28"/>
      <c r="F36" s="46"/>
    </row>
    <row r="37" ht="16.55" customHeight="1" spans="1:6">
      <c r="A37" s="43"/>
      <c r="B37" s="55"/>
      <c r="C37" s="28"/>
      <c r="D37" s="56" t="s">
        <v>179</v>
      </c>
      <c r="E37" s="28"/>
      <c r="F37" s="46"/>
    </row>
    <row r="38" ht="16.55" customHeight="1" spans="1:6">
      <c r="A38" s="43"/>
      <c r="B38" s="55" t="s">
        <v>180</v>
      </c>
      <c r="C38" s="28"/>
      <c r="D38" s="55" t="s">
        <v>181</v>
      </c>
      <c r="E38" s="28"/>
      <c r="F38" s="46"/>
    </row>
    <row r="39" ht="16.55" customHeight="1" spans="1:6">
      <c r="A39" s="43"/>
      <c r="B39" s="55" t="s">
        <v>182</v>
      </c>
      <c r="C39" s="57"/>
      <c r="D39" s="55"/>
      <c r="E39" s="28"/>
      <c r="F39" s="46"/>
    </row>
    <row r="40" ht="16.55" customHeight="1" spans="1:6">
      <c r="A40" s="34"/>
      <c r="B40" s="55" t="s">
        <v>183</v>
      </c>
      <c r="C40" s="57"/>
      <c r="D40" s="55"/>
      <c r="E40" s="28"/>
      <c r="F40" s="21"/>
    </row>
    <row r="41" ht="16.55" customHeight="1" spans="1:6">
      <c r="A41" s="34"/>
      <c r="B41" s="55" t="s">
        <v>184</v>
      </c>
      <c r="C41" s="57"/>
      <c r="D41" s="55"/>
      <c r="E41" s="28"/>
      <c r="F41" s="21"/>
    </row>
    <row r="42" ht="16.55" customHeight="1" spans="1:6">
      <c r="A42" s="43"/>
      <c r="B42" s="24" t="s">
        <v>50</v>
      </c>
      <c r="C42" s="49" t="s">
        <v>7</v>
      </c>
      <c r="D42" s="24" t="s">
        <v>51</v>
      </c>
      <c r="E42" s="49" t="s">
        <v>7</v>
      </c>
      <c r="F42" s="46"/>
    </row>
    <row r="43" ht="16.55" customHeight="1" spans="1:6">
      <c r="A43" s="45"/>
      <c r="B43" s="45"/>
      <c r="C43" s="45"/>
      <c r="D43" s="45"/>
      <c r="E43" s="45"/>
      <c r="F43" s="51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39"/>
      <c r="B1" s="40"/>
      <c r="C1" s="52"/>
      <c r="D1" s="39"/>
      <c r="E1" s="39"/>
      <c r="F1" s="39"/>
      <c r="G1" s="39"/>
      <c r="H1" s="39" t="s">
        <v>118</v>
      </c>
      <c r="I1" s="39"/>
      <c r="J1" s="52"/>
      <c r="K1" s="46"/>
    </row>
    <row r="2" ht="22.8" customHeight="1" spans="1:11">
      <c r="A2" s="39"/>
      <c r="B2" s="5" t="s">
        <v>185</v>
      </c>
      <c r="C2" s="5"/>
      <c r="D2" s="5"/>
      <c r="E2" s="5"/>
      <c r="F2" s="5"/>
      <c r="G2" s="5"/>
      <c r="H2" s="5"/>
      <c r="I2" s="5"/>
      <c r="J2" s="52"/>
      <c r="K2" s="46"/>
    </row>
    <row r="3" ht="19.55" customHeight="1" spans="1:11">
      <c r="A3" s="41"/>
      <c r="B3" s="41"/>
      <c r="C3" s="41"/>
      <c r="D3" s="41"/>
      <c r="E3" s="41"/>
      <c r="F3" s="41"/>
      <c r="G3" s="41"/>
      <c r="H3" s="41"/>
      <c r="I3" s="47"/>
      <c r="J3" s="47" t="s">
        <v>1</v>
      </c>
      <c r="K3" s="46"/>
    </row>
    <row r="4" ht="23" customHeight="1" spans="1:11">
      <c r="A4" s="10"/>
      <c r="B4" s="42" t="s">
        <v>186</v>
      </c>
      <c r="C4" s="42" t="s">
        <v>187</v>
      </c>
      <c r="D4" s="42"/>
      <c r="E4" s="42" t="s">
        <v>188</v>
      </c>
      <c r="F4" s="42"/>
      <c r="G4" s="42"/>
      <c r="H4" s="42"/>
      <c r="I4" s="42"/>
      <c r="J4" s="42"/>
      <c r="K4" s="48"/>
    </row>
    <row r="5" ht="23" customHeight="1" spans="1:11">
      <c r="A5" s="10"/>
      <c r="B5" s="42"/>
      <c r="C5" s="42" t="s">
        <v>189</v>
      </c>
      <c r="D5" s="42" t="s">
        <v>190</v>
      </c>
      <c r="E5" s="42" t="s">
        <v>55</v>
      </c>
      <c r="F5" s="42" t="s">
        <v>77</v>
      </c>
      <c r="G5" s="42"/>
      <c r="H5" s="42"/>
      <c r="I5" s="42" t="s">
        <v>78</v>
      </c>
      <c r="J5" s="42"/>
      <c r="K5" s="54"/>
    </row>
    <row r="6" ht="34.5" customHeight="1" spans="1:11">
      <c r="A6" s="10"/>
      <c r="B6" s="42"/>
      <c r="C6" s="42"/>
      <c r="D6" s="42"/>
      <c r="E6" s="42"/>
      <c r="F6" s="42" t="s">
        <v>57</v>
      </c>
      <c r="G6" s="42" t="s">
        <v>191</v>
      </c>
      <c r="H6" s="42" t="s">
        <v>192</v>
      </c>
      <c r="I6" s="42" t="s">
        <v>193</v>
      </c>
      <c r="J6" s="9" t="s">
        <v>194</v>
      </c>
      <c r="K6" s="48"/>
    </row>
    <row r="7" ht="25.3" customHeight="1" spans="1:11">
      <c r="A7" s="43"/>
      <c r="B7" s="13" t="s">
        <v>128</v>
      </c>
      <c r="C7" s="13" t="s">
        <v>195</v>
      </c>
      <c r="D7" s="13" t="s">
        <v>196</v>
      </c>
      <c r="E7" s="28" t="s">
        <v>197</v>
      </c>
      <c r="F7" s="28" t="s">
        <v>197</v>
      </c>
      <c r="G7" s="28"/>
      <c r="H7" s="28" t="s">
        <v>197</v>
      </c>
      <c r="I7" s="28"/>
      <c r="J7" s="28"/>
      <c r="K7" s="46"/>
    </row>
    <row r="8" ht="25.3" customHeight="1" spans="1:11">
      <c r="A8" s="43"/>
      <c r="B8" s="13" t="s">
        <v>128</v>
      </c>
      <c r="C8" s="13" t="s">
        <v>198</v>
      </c>
      <c r="D8" s="13" t="s">
        <v>199</v>
      </c>
      <c r="E8" s="28" t="s">
        <v>200</v>
      </c>
      <c r="F8" s="28" t="s">
        <v>201</v>
      </c>
      <c r="G8" s="28" t="s">
        <v>201</v>
      </c>
      <c r="H8" s="28"/>
      <c r="I8" s="28" t="s">
        <v>136</v>
      </c>
      <c r="J8" s="28" t="s">
        <v>136</v>
      </c>
      <c r="K8" s="46"/>
    </row>
    <row r="9" ht="25.3" customHeight="1" spans="1:11">
      <c r="A9" s="43"/>
      <c r="B9" s="13" t="s">
        <v>128</v>
      </c>
      <c r="C9" s="13" t="s">
        <v>202</v>
      </c>
      <c r="D9" s="13" t="s">
        <v>203</v>
      </c>
      <c r="E9" s="28" t="s">
        <v>30</v>
      </c>
      <c r="F9" s="28" t="s">
        <v>204</v>
      </c>
      <c r="G9" s="28" t="s">
        <v>205</v>
      </c>
      <c r="H9" s="28" t="s">
        <v>206</v>
      </c>
      <c r="I9" s="28" t="s">
        <v>207</v>
      </c>
      <c r="J9" s="28" t="s">
        <v>207</v>
      </c>
      <c r="K9" s="46"/>
    </row>
    <row r="10" ht="16.55" customHeight="1" spans="1:11">
      <c r="A10" s="44"/>
      <c r="B10" s="25"/>
      <c r="C10" s="25"/>
      <c r="D10" s="24" t="s">
        <v>72</v>
      </c>
      <c r="E10" s="49" t="s">
        <v>7</v>
      </c>
      <c r="F10" s="49" t="s">
        <v>208</v>
      </c>
      <c r="G10" s="49" t="s">
        <v>209</v>
      </c>
      <c r="H10" s="49" t="s">
        <v>210</v>
      </c>
      <c r="I10" s="49" t="s">
        <v>138</v>
      </c>
      <c r="J10" s="49" t="s">
        <v>138</v>
      </c>
      <c r="K10" s="50"/>
    </row>
    <row r="11" ht="16.55" customHeight="1" spans="1:11">
      <c r="A11" s="45"/>
      <c r="B11" s="45"/>
      <c r="C11" s="53"/>
      <c r="D11" s="45"/>
      <c r="E11" s="45"/>
      <c r="F11" s="45"/>
      <c r="G11" s="45"/>
      <c r="H11" s="45"/>
      <c r="I11" s="45"/>
      <c r="J11" s="53"/>
      <c r="K11" s="51"/>
    </row>
  </sheetData>
  <mergeCells count="11">
    <mergeCell ref="B2:I2"/>
    <mergeCell ref="B3:D3"/>
    <mergeCell ref="C4:D4"/>
    <mergeCell ref="E4:J4"/>
    <mergeCell ref="F5:H5"/>
    <mergeCell ref="I5:J5"/>
    <mergeCell ref="A7:A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23" activePane="bottomLeft" state="frozen"/>
      <selection/>
      <selection pane="bottomLeft" activeCell="C30" sqref="C30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39"/>
      <c r="B1" s="40"/>
      <c r="C1" s="39"/>
      <c r="D1" s="39"/>
      <c r="E1" s="39"/>
      <c r="F1" s="39" t="s">
        <v>118</v>
      </c>
      <c r="G1" s="46"/>
    </row>
    <row r="2" ht="22.8" customHeight="1" spans="1:7">
      <c r="A2" s="39"/>
      <c r="B2" s="5" t="s">
        <v>211</v>
      </c>
      <c r="C2" s="5"/>
      <c r="D2" s="5"/>
      <c r="E2" s="5"/>
      <c r="F2" s="5"/>
      <c r="G2" s="46"/>
    </row>
    <row r="3" ht="19.55" customHeight="1" spans="1:7">
      <c r="A3" s="41"/>
      <c r="B3" s="41"/>
      <c r="C3" s="41"/>
      <c r="D3" s="41"/>
      <c r="E3" s="41"/>
      <c r="F3" s="47" t="s">
        <v>1</v>
      </c>
      <c r="G3" s="46"/>
    </row>
    <row r="4" ht="23" customHeight="1" spans="1:7">
      <c r="A4" s="10"/>
      <c r="B4" s="42" t="s">
        <v>75</v>
      </c>
      <c r="C4" s="42" t="s">
        <v>76</v>
      </c>
      <c r="D4" s="42" t="s">
        <v>188</v>
      </c>
      <c r="E4" s="42"/>
      <c r="F4" s="42"/>
      <c r="G4" s="48"/>
    </row>
    <row r="5" ht="23" customHeight="1" spans="1:7">
      <c r="A5" s="10"/>
      <c r="B5" s="42"/>
      <c r="C5" s="42"/>
      <c r="D5" s="42" t="s">
        <v>55</v>
      </c>
      <c r="E5" s="42" t="s">
        <v>191</v>
      </c>
      <c r="F5" s="42" t="s">
        <v>192</v>
      </c>
      <c r="G5" s="48"/>
    </row>
    <row r="6" ht="16.55" customHeight="1" spans="1:7">
      <c r="A6" s="43"/>
      <c r="B6" s="13" t="s">
        <v>93</v>
      </c>
      <c r="C6" s="13" t="s">
        <v>94</v>
      </c>
      <c r="D6" s="28" t="s">
        <v>212</v>
      </c>
      <c r="E6" s="28" t="s">
        <v>212</v>
      </c>
      <c r="F6" s="28"/>
      <c r="G6" s="46"/>
    </row>
    <row r="7" ht="16.55" customHeight="1" spans="1:7">
      <c r="A7" s="43"/>
      <c r="B7" s="13" t="s">
        <v>93</v>
      </c>
      <c r="C7" s="13" t="s">
        <v>95</v>
      </c>
      <c r="D7" s="28" t="s">
        <v>213</v>
      </c>
      <c r="E7" s="28" t="s">
        <v>213</v>
      </c>
      <c r="F7" s="28"/>
      <c r="G7" s="46"/>
    </row>
    <row r="8" ht="16.55" customHeight="1" spans="1:7">
      <c r="A8" s="43"/>
      <c r="B8" s="13" t="s">
        <v>93</v>
      </c>
      <c r="C8" s="13" t="s">
        <v>96</v>
      </c>
      <c r="D8" s="28" t="s">
        <v>214</v>
      </c>
      <c r="E8" s="28" t="s">
        <v>214</v>
      </c>
      <c r="F8" s="28"/>
      <c r="G8" s="46"/>
    </row>
    <row r="9" ht="16.55" customHeight="1" spans="1:7">
      <c r="A9" s="43"/>
      <c r="B9" s="13" t="s">
        <v>93</v>
      </c>
      <c r="C9" s="13" t="s">
        <v>97</v>
      </c>
      <c r="D9" s="28" t="s">
        <v>215</v>
      </c>
      <c r="E9" s="28" t="s">
        <v>215</v>
      </c>
      <c r="F9" s="28"/>
      <c r="G9" s="46"/>
    </row>
    <row r="10" ht="16.55" customHeight="1" spans="1:7">
      <c r="A10" s="43"/>
      <c r="B10" s="13" t="s">
        <v>93</v>
      </c>
      <c r="C10" s="13" t="s">
        <v>98</v>
      </c>
      <c r="D10" s="28" t="s">
        <v>216</v>
      </c>
      <c r="E10" s="28" t="s">
        <v>216</v>
      </c>
      <c r="F10" s="28"/>
      <c r="G10" s="46"/>
    </row>
    <row r="11" ht="16.55" customHeight="1" spans="1:7">
      <c r="A11" s="43"/>
      <c r="B11" s="13" t="s">
        <v>93</v>
      </c>
      <c r="C11" s="13" t="s">
        <v>99</v>
      </c>
      <c r="D11" s="28" t="s">
        <v>217</v>
      </c>
      <c r="E11" s="28" t="s">
        <v>217</v>
      </c>
      <c r="F11" s="28"/>
      <c r="G11" s="46"/>
    </row>
    <row r="12" ht="16.55" customHeight="1" spans="1:7">
      <c r="A12" s="43"/>
      <c r="B12" s="13" t="s">
        <v>93</v>
      </c>
      <c r="C12" s="13" t="s">
        <v>100</v>
      </c>
      <c r="D12" s="28" t="s">
        <v>218</v>
      </c>
      <c r="E12" s="28" t="s">
        <v>218</v>
      </c>
      <c r="F12" s="28"/>
      <c r="G12" s="46"/>
    </row>
    <row r="13" ht="16.55" customHeight="1" spans="1:7">
      <c r="A13" s="43"/>
      <c r="B13" s="13" t="s">
        <v>93</v>
      </c>
      <c r="C13" s="13" t="s">
        <v>101</v>
      </c>
      <c r="D13" s="28" t="s">
        <v>219</v>
      </c>
      <c r="E13" s="28" t="s">
        <v>219</v>
      </c>
      <c r="F13" s="28"/>
      <c r="G13" s="46"/>
    </row>
    <row r="14" ht="16.55" customHeight="1" spans="1:7">
      <c r="A14" s="43"/>
      <c r="B14" s="13" t="s">
        <v>93</v>
      </c>
      <c r="C14" s="13" t="s">
        <v>102</v>
      </c>
      <c r="D14" s="28" t="s">
        <v>220</v>
      </c>
      <c r="E14" s="28" t="s">
        <v>220</v>
      </c>
      <c r="F14" s="28"/>
      <c r="G14" s="46"/>
    </row>
    <row r="15" ht="16.55" customHeight="1" spans="1:7">
      <c r="A15" s="43"/>
      <c r="B15" s="13" t="s">
        <v>93</v>
      </c>
      <c r="C15" s="13" t="s">
        <v>103</v>
      </c>
      <c r="D15" s="28" t="s">
        <v>221</v>
      </c>
      <c r="E15" s="28" t="s">
        <v>221</v>
      </c>
      <c r="F15" s="28"/>
      <c r="G15" s="46"/>
    </row>
    <row r="16" ht="16.55" customHeight="1" spans="1:7">
      <c r="A16" s="43"/>
      <c r="B16" s="13" t="s">
        <v>84</v>
      </c>
      <c r="C16" s="13" t="s">
        <v>104</v>
      </c>
      <c r="D16" s="28" t="s">
        <v>222</v>
      </c>
      <c r="E16" s="28"/>
      <c r="F16" s="28" t="s">
        <v>222</v>
      </c>
      <c r="G16" s="46"/>
    </row>
    <row r="17" ht="16.55" customHeight="1" spans="1:7">
      <c r="A17" s="43"/>
      <c r="B17" s="13" t="s">
        <v>84</v>
      </c>
      <c r="C17" s="13" t="s">
        <v>105</v>
      </c>
      <c r="D17" s="28" t="s">
        <v>223</v>
      </c>
      <c r="E17" s="28"/>
      <c r="F17" s="28" t="s">
        <v>223</v>
      </c>
      <c r="G17" s="46"/>
    </row>
    <row r="18" ht="16.55" customHeight="1" spans="1:7">
      <c r="A18" s="43"/>
      <c r="B18" s="13" t="s">
        <v>84</v>
      </c>
      <c r="C18" s="13" t="s">
        <v>106</v>
      </c>
      <c r="D18" s="28" t="s">
        <v>224</v>
      </c>
      <c r="E18" s="28"/>
      <c r="F18" s="28" t="s">
        <v>224</v>
      </c>
      <c r="G18" s="46"/>
    </row>
    <row r="19" ht="16.55" customHeight="1" spans="1:7">
      <c r="A19" s="43"/>
      <c r="B19" s="13" t="s">
        <v>84</v>
      </c>
      <c r="C19" s="13" t="s">
        <v>107</v>
      </c>
      <c r="D19" s="28" t="s">
        <v>225</v>
      </c>
      <c r="E19" s="28"/>
      <c r="F19" s="28" t="s">
        <v>225</v>
      </c>
      <c r="G19" s="46"/>
    </row>
    <row r="20" ht="16.55" customHeight="1" spans="1:7">
      <c r="A20" s="43"/>
      <c r="B20" s="13" t="s">
        <v>84</v>
      </c>
      <c r="C20" s="13" t="s">
        <v>108</v>
      </c>
      <c r="D20" s="28" t="s">
        <v>226</v>
      </c>
      <c r="E20" s="28"/>
      <c r="F20" s="28" t="s">
        <v>226</v>
      </c>
      <c r="G20" s="46"/>
    </row>
    <row r="21" ht="16.55" customHeight="1" spans="1:7">
      <c r="A21" s="43"/>
      <c r="B21" s="13" t="s">
        <v>84</v>
      </c>
      <c r="C21" s="13" t="s">
        <v>109</v>
      </c>
      <c r="D21" s="28" t="s">
        <v>227</v>
      </c>
      <c r="E21" s="28"/>
      <c r="F21" s="28" t="s">
        <v>227</v>
      </c>
      <c r="G21" s="46"/>
    </row>
    <row r="22" ht="16.55" customHeight="1" spans="1:7">
      <c r="A22" s="43"/>
      <c r="B22" s="13" t="s">
        <v>84</v>
      </c>
      <c r="C22" s="13" t="s">
        <v>110</v>
      </c>
      <c r="D22" s="28" t="s">
        <v>228</v>
      </c>
      <c r="E22" s="28"/>
      <c r="F22" s="28" t="s">
        <v>228</v>
      </c>
      <c r="G22" s="46"/>
    </row>
    <row r="23" ht="16.55" customHeight="1" spans="1:7">
      <c r="A23" s="43"/>
      <c r="B23" s="13" t="s">
        <v>84</v>
      </c>
      <c r="C23" s="13" t="s">
        <v>112</v>
      </c>
      <c r="D23" s="28" t="s">
        <v>229</v>
      </c>
      <c r="E23" s="28"/>
      <c r="F23" s="28" t="s">
        <v>229</v>
      </c>
      <c r="G23" s="46"/>
    </row>
    <row r="24" ht="16.55" customHeight="1" spans="1:7">
      <c r="A24" s="43"/>
      <c r="B24" s="13" t="s">
        <v>84</v>
      </c>
      <c r="C24" s="13" t="s">
        <v>113</v>
      </c>
      <c r="D24" s="28" t="s">
        <v>230</v>
      </c>
      <c r="E24" s="28"/>
      <c r="F24" s="28" t="s">
        <v>230</v>
      </c>
      <c r="G24" s="46"/>
    </row>
    <row r="25" ht="16.55" customHeight="1" spans="1:7">
      <c r="A25" s="43"/>
      <c r="B25" s="13" t="s">
        <v>84</v>
      </c>
      <c r="C25" s="13" t="s">
        <v>114</v>
      </c>
      <c r="D25" s="28" t="s">
        <v>231</v>
      </c>
      <c r="E25" s="28"/>
      <c r="F25" s="28" t="s">
        <v>231</v>
      </c>
      <c r="G25" s="46"/>
    </row>
    <row r="26" ht="16.55" customHeight="1" spans="1:7">
      <c r="A26" s="43"/>
      <c r="B26" s="13" t="s">
        <v>84</v>
      </c>
      <c r="C26" s="13" t="s">
        <v>115</v>
      </c>
      <c r="D26" s="28" t="s">
        <v>232</v>
      </c>
      <c r="E26" s="28"/>
      <c r="F26" s="28" t="s">
        <v>232</v>
      </c>
      <c r="G26" s="46"/>
    </row>
    <row r="27" ht="16.55" customHeight="1" spans="1:7">
      <c r="A27" s="43"/>
      <c r="B27" s="13" t="s">
        <v>84</v>
      </c>
      <c r="C27" s="13" t="s">
        <v>116</v>
      </c>
      <c r="D27" s="28" t="s">
        <v>233</v>
      </c>
      <c r="E27" s="28"/>
      <c r="F27" s="28" t="s">
        <v>233</v>
      </c>
      <c r="G27" s="46"/>
    </row>
    <row r="28" ht="16.55" customHeight="1" spans="1:7">
      <c r="A28" s="43"/>
      <c r="B28" s="13" t="s">
        <v>84</v>
      </c>
      <c r="C28" s="13" t="s">
        <v>117</v>
      </c>
      <c r="D28" s="28" t="s">
        <v>234</v>
      </c>
      <c r="E28" s="28"/>
      <c r="F28" s="28" t="s">
        <v>234</v>
      </c>
      <c r="G28" s="46"/>
    </row>
    <row r="29" ht="16.55" customHeight="1" spans="1:7">
      <c r="A29" s="43"/>
      <c r="B29" s="13" t="s">
        <v>84</v>
      </c>
      <c r="C29" s="13" t="s">
        <v>85</v>
      </c>
      <c r="D29" s="28" t="s">
        <v>235</v>
      </c>
      <c r="E29" s="28"/>
      <c r="F29" s="28" t="s">
        <v>235</v>
      </c>
      <c r="G29" s="46"/>
    </row>
    <row r="30" ht="16.55" customHeight="1" spans="1:7">
      <c r="A30" s="43"/>
      <c r="B30" s="13" t="s">
        <v>89</v>
      </c>
      <c r="C30" s="13" t="s">
        <v>90</v>
      </c>
      <c r="D30" s="28" t="s">
        <v>236</v>
      </c>
      <c r="E30" s="28" t="s">
        <v>236</v>
      </c>
      <c r="F30" s="28"/>
      <c r="G30" s="46"/>
    </row>
    <row r="31" ht="16.55" customHeight="1" spans="1:7">
      <c r="A31" s="43"/>
      <c r="B31" s="13" t="s">
        <v>89</v>
      </c>
      <c r="C31" s="13" t="s">
        <v>91</v>
      </c>
      <c r="D31" s="28" t="s">
        <v>237</v>
      </c>
      <c r="E31" s="28" t="s">
        <v>237</v>
      </c>
      <c r="F31" s="28"/>
      <c r="G31" s="46"/>
    </row>
    <row r="32" ht="16.55" customHeight="1" spans="1:7">
      <c r="A32" s="44"/>
      <c r="B32" s="25"/>
      <c r="C32" s="24" t="s">
        <v>72</v>
      </c>
      <c r="D32" s="49" t="s">
        <v>208</v>
      </c>
      <c r="E32" s="49" t="s">
        <v>209</v>
      </c>
      <c r="F32" s="49" t="s">
        <v>210</v>
      </c>
      <c r="G32" s="50"/>
    </row>
    <row r="33" ht="16.55" customHeight="1" spans="1:7">
      <c r="A33" s="45"/>
      <c r="B33" s="45"/>
      <c r="C33" s="45"/>
      <c r="D33" s="45"/>
      <c r="E33" s="45"/>
      <c r="F33" s="45"/>
      <c r="G33" s="51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118</v>
      </c>
      <c r="H1" s="46"/>
    </row>
    <row r="2" ht="22.8" customHeight="1" spans="1:8">
      <c r="A2" s="39"/>
      <c r="B2" s="5" t="s">
        <v>238</v>
      </c>
      <c r="C2" s="5"/>
      <c r="D2" s="5"/>
      <c r="E2" s="5"/>
      <c r="F2" s="5"/>
      <c r="G2" s="5"/>
      <c r="H2" s="46"/>
    </row>
    <row r="3" ht="19.55" customHeight="1" spans="1:8">
      <c r="A3" s="41"/>
      <c r="B3" s="41"/>
      <c r="C3" s="41"/>
      <c r="D3" s="41"/>
      <c r="E3" s="41"/>
      <c r="F3" s="41"/>
      <c r="G3" s="47" t="s">
        <v>1</v>
      </c>
      <c r="H3" s="46"/>
    </row>
    <row r="4" ht="23" customHeight="1" spans="1:8">
      <c r="A4" s="10"/>
      <c r="B4" s="42" t="s">
        <v>74</v>
      </c>
      <c r="C4" s="42" t="s">
        <v>75</v>
      </c>
      <c r="D4" s="42" t="s">
        <v>76</v>
      </c>
      <c r="E4" s="42" t="s">
        <v>188</v>
      </c>
      <c r="F4" s="42"/>
      <c r="G4" s="42"/>
      <c r="H4" s="48"/>
    </row>
    <row r="5" ht="23" customHeight="1" spans="1:8">
      <c r="A5" s="10"/>
      <c r="B5" s="42"/>
      <c r="C5" s="42"/>
      <c r="D5" s="42"/>
      <c r="E5" s="42" t="s">
        <v>55</v>
      </c>
      <c r="F5" s="42" t="s">
        <v>77</v>
      </c>
      <c r="G5" s="42" t="s">
        <v>78</v>
      </c>
      <c r="H5" s="48"/>
    </row>
    <row r="6" ht="16.55" customHeight="1" spans="1:8">
      <c r="A6" s="43"/>
      <c r="B6" s="13" t="s">
        <v>142</v>
      </c>
      <c r="C6" s="13" t="s">
        <v>142</v>
      </c>
      <c r="D6" s="13" t="s">
        <v>142</v>
      </c>
      <c r="E6" s="28"/>
      <c r="F6" s="28"/>
      <c r="G6" s="28"/>
      <c r="H6" s="46"/>
    </row>
    <row r="7" ht="16.55" customHeight="1" spans="1:8">
      <c r="A7" s="44"/>
      <c r="B7" s="25"/>
      <c r="C7" s="25"/>
      <c r="D7" s="24" t="s">
        <v>72</v>
      </c>
      <c r="E7" s="49"/>
      <c r="F7" s="49"/>
      <c r="G7" s="49"/>
      <c r="H7" s="50"/>
    </row>
    <row r="8" ht="16.55" customHeight="1" spans="1:8">
      <c r="A8" s="45"/>
      <c r="B8" s="45"/>
      <c r="C8" s="45"/>
      <c r="D8" s="45"/>
      <c r="E8" s="45"/>
      <c r="F8" s="45"/>
      <c r="G8" s="45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118</v>
      </c>
      <c r="H1" s="46"/>
    </row>
    <row r="2" ht="22.8" customHeight="1" spans="1:8">
      <c r="A2" s="39"/>
      <c r="B2" s="5" t="s">
        <v>239</v>
      </c>
      <c r="C2" s="5"/>
      <c r="D2" s="5"/>
      <c r="E2" s="5"/>
      <c r="F2" s="5"/>
      <c r="G2" s="5"/>
      <c r="H2" s="46"/>
    </row>
    <row r="3" ht="19.55" customHeight="1" spans="1:8">
      <c r="A3" s="41"/>
      <c r="B3" s="41"/>
      <c r="C3" s="41"/>
      <c r="D3" s="41"/>
      <c r="E3" s="41"/>
      <c r="F3" s="41"/>
      <c r="G3" s="47" t="s">
        <v>1</v>
      </c>
      <c r="H3" s="46"/>
    </row>
    <row r="4" ht="23" customHeight="1" spans="1:8">
      <c r="A4" s="10"/>
      <c r="B4" s="42" t="s">
        <v>74</v>
      </c>
      <c r="C4" s="42" t="s">
        <v>75</v>
      </c>
      <c r="D4" s="42" t="s">
        <v>76</v>
      </c>
      <c r="E4" s="42" t="s">
        <v>240</v>
      </c>
      <c r="F4" s="42"/>
      <c r="G4" s="42"/>
      <c r="H4" s="48"/>
    </row>
    <row r="5" ht="23" customHeight="1" spans="1:8">
      <c r="A5" s="10"/>
      <c r="B5" s="42"/>
      <c r="C5" s="42"/>
      <c r="D5" s="42"/>
      <c r="E5" s="42" t="s">
        <v>55</v>
      </c>
      <c r="F5" s="42" t="s">
        <v>77</v>
      </c>
      <c r="G5" s="42" t="s">
        <v>78</v>
      </c>
      <c r="H5" s="48"/>
    </row>
    <row r="6" ht="16.55" customHeight="1" spans="1:8">
      <c r="A6" s="43"/>
      <c r="B6" s="13" t="s">
        <v>142</v>
      </c>
      <c r="C6" s="13" t="s">
        <v>142</v>
      </c>
      <c r="D6" s="13" t="s">
        <v>142</v>
      </c>
      <c r="E6" s="28"/>
      <c r="F6" s="28"/>
      <c r="G6" s="28"/>
      <c r="H6" s="46"/>
    </row>
    <row r="7" ht="16.55" customHeight="1" spans="1:8">
      <c r="A7" s="44"/>
      <c r="B7" s="25"/>
      <c r="C7" s="25"/>
      <c r="D7" s="24" t="s">
        <v>72</v>
      </c>
      <c r="E7" s="49"/>
      <c r="F7" s="49"/>
      <c r="G7" s="49"/>
      <c r="H7" s="50"/>
    </row>
    <row r="8" ht="16.55" customHeight="1" spans="1:8">
      <c r="A8" s="45"/>
      <c r="B8" s="45"/>
      <c r="C8" s="45"/>
      <c r="D8" s="45"/>
      <c r="E8" s="45"/>
      <c r="F8" s="45"/>
      <c r="G8" s="45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2" width="11.9416666666667" customWidth="1"/>
    <col min="3" max="3" width="16.4083333333333" customWidth="1"/>
    <col min="4" max="4" width="4.125" customWidth="1"/>
    <col min="5" max="5" width="10.625" customWidth="1"/>
    <col min="6" max="6" width="9.875" customWidth="1"/>
    <col min="7" max="11" width="10.75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3"/>
      <c r="E1" s="3"/>
      <c r="F1" s="3"/>
      <c r="H1" s="3" t="s">
        <v>118</v>
      </c>
      <c r="K1" s="3"/>
      <c r="L1" s="35"/>
    </row>
    <row r="2" ht="22.8" customHeight="1" spans="1:12">
      <c r="A2" s="3"/>
      <c r="B2" s="5" t="s">
        <v>241</v>
      </c>
      <c r="C2" s="5"/>
      <c r="D2" s="5"/>
      <c r="E2" s="5"/>
      <c r="F2" s="5"/>
      <c r="G2" s="5"/>
      <c r="H2" s="5"/>
      <c r="I2" s="5"/>
      <c r="J2" s="5"/>
      <c r="K2" s="5"/>
      <c r="L2" s="35"/>
    </row>
    <row r="3" ht="19.55" customHeight="1" spans="1:12">
      <c r="A3" s="7"/>
      <c r="B3" s="7"/>
      <c r="C3" s="7"/>
      <c r="D3" s="7"/>
      <c r="E3" s="7"/>
      <c r="F3" s="7"/>
      <c r="G3" s="34"/>
      <c r="H3" s="7"/>
      <c r="I3" s="34"/>
      <c r="J3" s="34"/>
      <c r="K3" s="16" t="s">
        <v>1</v>
      </c>
      <c r="L3" s="36"/>
    </row>
    <row r="4" ht="22.95" customHeight="1" spans="1:12">
      <c r="A4" s="30"/>
      <c r="B4" s="9" t="s">
        <v>242</v>
      </c>
      <c r="C4" s="9" t="s">
        <v>243</v>
      </c>
      <c r="D4" s="9" t="s">
        <v>244</v>
      </c>
      <c r="E4" s="9" t="s">
        <v>245</v>
      </c>
      <c r="F4" s="9" t="s">
        <v>246</v>
      </c>
      <c r="G4" s="9"/>
      <c r="H4" s="9"/>
      <c r="I4" s="9"/>
      <c r="J4" s="9"/>
      <c r="K4" s="9"/>
      <c r="L4" s="37"/>
    </row>
    <row r="5" ht="22.95" customHeight="1" spans="1:12">
      <c r="A5" s="10"/>
      <c r="B5" s="9"/>
      <c r="C5" s="9"/>
      <c r="D5" s="9"/>
      <c r="E5" s="9"/>
      <c r="F5" s="9" t="s">
        <v>247</v>
      </c>
      <c r="G5" s="9" t="s">
        <v>248</v>
      </c>
      <c r="H5" s="9"/>
      <c r="I5" s="9"/>
      <c r="J5" s="9"/>
      <c r="K5" s="9"/>
      <c r="L5" s="20"/>
    </row>
    <row r="6" ht="22.95" customHeight="1" spans="1:12">
      <c r="A6" s="30"/>
      <c r="B6" s="9"/>
      <c r="C6" s="9"/>
      <c r="D6" s="9"/>
      <c r="E6" s="9"/>
      <c r="F6" s="9"/>
      <c r="G6" s="9" t="s">
        <v>57</v>
      </c>
      <c r="H6" s="9" t="s">
        <v>249</v>
      </c>
      <c r="I6" s="9" t="s">
        <v>250</v>
      </c>
      <c r="J6" s="9" t="s">
        <v>251</v>
      </c>
      <c r="K6" s="9" t="s">
        <v>252</v>
      </c>
      <c r="L6" s="37"/>
    </row>
    <row r="7" ht="16.55" customHeight="1" spans="1:12">
      <c r="A7" s="31"/>
      <c r="B7" s="32">
        <v>2023</v>
      </c>
      <c r="C7" s="28" t="s">
        <v>253</v>
      </c>
      <c r="D7" s="28"/>
      <c r="E7" s="28" t="s">
        <v>254</v>
      </c>
      <c r="F7" s="28"/>
      <c r="G7" s="28" t="s">
        <v>234</v>
      </c>
      <c r="H7" s="28" t="s">
        <v>255</v>
      </c>
      <c r="I7" s="28" t="s">
        <v>256</v>
      </c>
      <c r="J7" s="28" t="s">
        <v>256</v>
      </c>
      <c r="K7" s="28" t="s">
        <v>257</v>
      </c>
      <c r="L7" s="35"/>
    </row>
    <row r="8" ht="16.55" customHeight="1" spans="1:12">
      <c r="A8" s="31"/>
      <c r="B8" s="32" t="s">
        <v>258</v>
      </c>
      <c r="C8" s="28" t="s">
        <v>259</v>
      </c>
      <c r="D8" s="28"/>
      <c r="E8" s="28" t="s">
        <v>231</v>
      </c>
      <c r="F8" s="28"/>
      <c r="G8" s="28" t="s">
        <v>234</v>
      </c>
      <c r="H8" s="28" t="s">
        <v>255</v>
      </c>
      <c r="I8" s="28" t="s">
        <v>256</v>
      </c>
      <c r="J8" s="28" t="s">
        <v>256</v>
      </c>
      <c r="K8" s="28" t="s">
        <v>257</v>
      </c>
      <c r="L8" s="35"/>
    </row>
    <row r="9" ht="16.55" customHeight="1" spans="1:1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8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21"/>
    </row>
    <row r="2" ht="22.8" customHeight="1" spans="1:8">
      <c r="A2" s="4"/>
      <c r="B2" s="5" t="s">
        <v>260</v>
      </c>
      <c r="C2" s="5"/>
      <c r="D2" s="5"/>
      <c r="E2" s="5"/>
      <c r="F2" s="5"/>
      <c r="G2" s="5"/>
      <c r="H2" s="21" t="s">
        <v>261</v>
      </c>
    </row>
    <row r="3" ht="19.55" customHeight="1" spans="1:8">
      <c r="A3" s="6"/>
      <c r="B3" s="7"/>
      <c r="C3" s="7"/>
      <c r="D3" s="7"/>
      <c r="E3" s="7"/>
      <c r="F3" s="7"/>
      <c r="G3" s="26" t="s">
        <v>1</v>
      </c>
      <c r="H3" s="21"/>
    </row>
    <row r="4" ht="23" customHeight="1" spans="1:8">
      <c r="A4" s="8"/>
      <c r="B4" s="9" t="s">
        <v>122</v>
      </c>
      <c r="C4" s="9" t="s">
        <v>262</v>
      </c>
      <c r="D4" s="9"/>
      <c r="E4" s="9"/>
      <c r="F4" s="9" t="s">
        <v>263</v>
      </c>
      <c r="G4" s="9" t="s">
        <v>264</v>
      </c>
      <c r="H4" s="19"/>
    </row>
    <row r="5" ht="23" customHeight="1" spans="1:8">
      <c r="A5" s="10"/>
      <c r="B5" s="9"/>
      <c r="C5" s="9" t="s">
        <v>265</v>
      </c>
      <c r="D5" s="9" t="s">
        <v>266</v>
      </c>
      <c r="E5" s="9" t="s">
        <v>267</v>
      </c>
      <c r="F5" s="9"/>
      <c r="G5" s="9"/>
      <c r="H5" s="27"/>
    </row>
    <row r="6" ht="16.55" customHeight="1" spans="1:8">
      <c r="A6" s="23"/>
      <c r="B6" s="24" t="s">
        <v>72</v>
      </c>
      <c r="C6" s="25"/>
      <c r="D6" s="25"/>
      <c r="E6" s="25"/>
      <c r="F6" s="25"/>
      <c r="G6" s="28"/>
      <c r="H6" s="29"/>
    </row>
    <row r="7" ht="16.55" customHeight="1" spans="1:8">
      <c r="A7" s="12"/>
      <c r="B7" s="13" t="s">
        <v>142</v>
      </c>
      <c r="C7" s="13" t="s">
        <v>142</v>
      </c>
      <c r="D7" s="13" t="s">
        <v>142</v>
      </c>
      <c r="E7" s="13" t="s">
        <v>142</v>
      </c>
      <c r="F7" s="13" t="s">
        <v>142</v>
      </c>
      <c r="G7" s="11"/>
      <c r="H7" s="21"/>
    </row>
    <row r="8" ht="16.55" customHeight="1" spans="1:8">
      <c r="A8" s="14"/>
      <c r="B8" s="14"/>
      <c r="C8" s="14"/>
      <c r="D8" s="14"/>
      <c r="E8" s="14"/>
      <c r="F8" s="14"/>
      <c r="G8" s="14"/>
      <c r="H8" s="22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2"/>
  <sheetViews>
    <sheetView tabSelected="1" topLeftCell="F1" workbookViewId="0">
      <pane ySplit="5" topLeftCell="A39" activePane="bottomLeft" state="frozen"/>
      <selection/>
      <selection pane="bottomLeft" activeCell="N35" sqref="N35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268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18"/>
    </row>
    <row r="4" ht="23" customHeight="1" spans="1:17">
      <c r="A4" s="8"/>
      <c r="B4" s="9" t="s">
        <v>186</v>
      </c>
      <c r="C4" s="9" t="s">
        <v>122</v>
      </c>
      <c r="D4" s="9" t="s">
        <v>269</v>
      </c>
      <c r="E4" s="9" t="s">
        <v>270</v>
      </c>
      <c r="F4" s="9" t="s">
        <v>271</v>
      </c>
      <c r="G4" s="9" t="s">
        <v>272</v>
      </c>
      <c r="H4" s="9" t="s">
        <v>273</v>
      </c>
      <c r="I4" s="9"/>
      <c r="J4" s="9" t="s">
        <v>274</v>
      </c>
      <c r="K4" s="9" t="s">
        <v>275</v>
      </c>
      <c r="L4" s="9" t="s">
        <v>276</v>
      </c>
      <c r="M4" s="9" t="s">
        <v>277</v>
      </c>
      <c r="N4" s="9" t="s">
        <v>278</v>
      </c>
      <c r="O4" s="9" t="s">
        <v>279</v>
      </c>
      <c r="P4" s="9" t="s">
        <v>280</v>
      </c>
      <c r="Q4" s="19"/>
    </row>
    <row r="5" ht="23" customHeight="1" spans="1:17">
      <c r="A5" s="10"/>
      <c r="B5" s="9"/>
      <c r="C5" s="9"/>
      <c r="D5" s="9"/>
      <c r="E5" s="9"/>
      <c r="F5" s="9"/>
      <c r="G5" s="9"/>
      <c r="H5" s="9" t="s">
        <v>281</v>
      </c>
      <c r="I5" s="9" t="s">
        <v>282</v>
      </c>
      <c r="J5" s="9"/>
      <c r="K5" s="9"/>
      <c r="L5" s="9"/>
      <c r="M5" s="9"/>
      <c r="N5" s="9"/>
      <c r="O5" s="9"/>
      <c r="P5" s="9"/>
      <c r="Q5" s="20"/>
    </row>
    <row r="6" ht="16.55" customHeight="1" spans="2:16">
      <c r="B6" s="11" t="s">
        <v>55</v>
      </c>
      <c r="C6" s="11"/>
      <c r="D6" s="11"/>
      <c r="E6" s="11"/>
      <c r="F6" s="11"/>
      <c r="G6" s="11" t="s">
        <v>138</v>
      </c>
      <c r="H6" s="11" t="s">
        <v>138</v>
      </c>
      <c r="I6" s="11"/>
      <c r="J6" s="11"/>
      <c r="K6" s="11"/>
      <c r="L6" s="11"/>
      <c r="M6" s="11"/>
      <c r="N6" s="11"/>
      <c r="O6" s="11"/>
      <c r="P6" s="11"/>
    </row>
    <row r="7" ht="25.3" customHeight="1" spans="1:17">
      <c r="A7" s="12"/>
      <c r="B7" s="13" t="s">
        <v>283</v>
      </c>
      <c r="C7" s="13" t="s">
        <v>284</v>
      </c>
      <c r="D7" s="13" t="s">
        <v>285</v>
      </c>
      <c r="E7" s="13" t="s">
        <v>286</v>
      </c>
      <c r="F7" s="13" t="s">
        <v>287</v>
      </c>
      <c r="G7" s="11" t="s">
        <v>288</v>
      </c>
      <c r="H7" s="11" t="s">
        <v>288</v>
      </c>
      <c r="I7" s="11"/>
      <c r="J7" s="13" t="s">
        <v>289</v>
      </c>
      <c r="K7" s="13" t="s">
        <v>290</v>
      </c>
      <c r="L7" s="13" t="s">
        <v>291</v>
      </c>
      <c r="M7" s="13" t="s">
        <v>292</v>
      </c>
      <c r="N7" s="13" t="s">
        <v>293</v>
      </c>
      <c r="O7" s="13" t="s">
        <v>294</v>
      </c>
      <c r="P7" s="13" t="s">
        <v>295</v>
      </c>
      <c r="Q7" s="21"/>
    </row>
    <row r="8" ht="16.55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290</v>
      </c>
      <c r="L8" s="13" t="s">
        <v>291</v>
      </c>
      <c r="M8" s="13" t="s">
        <v>296</v>
      </c>
      <c r="N8" s="13" t="s">
        <v>297</v>
      </c>
      <c r="O8" s="13" t="s">
        <v>298</v>
      </c>
      <c r="P8" s="13" t="s">
        <v>299</v>
      </c>
      <c r="Q8" s="21"/>
    </row>
    <row r="9" ht="16.55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290</v>
      </c>
      <c r="L9" s="13" t="s">
        <v>291</v>
      </c>
      <c r="M9" s="13" t="s">
        <v>300</v>
      </c>
      <c r="N9" s="13" t="s">
        <v>297</v>
      </c>
      <c r="O9" s="13" t="s">
        <v>298</v>
      </c>
      <c r="P9" s="13" t="s">
        <v>299</v>
      </c>
      <c r="Q9" s="21"/>
    </row>
    <row r="10" ht="25.3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290</v>
      </c>
      <c r="L10" s="13" t="s">
        <v>291</v>
      </c>
      <c r="M10" s="13" t="s">
        <v>301</v>
      </c>
      <c r="N10" s="13" t="s">
        <v>293</v>
      </c>
      <c r="O10" s="13" t="s">
        <v>298</v>
      </c>
      <c r="P10" s="13" t="s">
        <v>295</v>
      </c>
      <c r="Q10" s="21"/>
    </row>
    <row r="11" ht="25.3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290</v>
      </c>
      <c r="L11" s="13" t="s">
        <v>291</v>
      </c>
      <c r="M11" s="13" t="s">
        <v>302</v>
      </c>
      <c r="N11" s="13" t="s">
        <v>297</v>
      </c>
      <c r="O11" s="13" t="s">
        <v>294</v>
      </c>
      <c r="P11" s="13" t="s">
        <v>299</v>
      </c>
      <c r="Q11" s="21"/>
    </row>
    <row r="12" ht="25.3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290</v>
      </c>
      <c r="L12" s="13" t="s">
        <v>291</v>
      </c>
      <c r="M12" s="13" t="s">
        <v>303</v>
      </c>
      <c r="N12" s="13" t="s">
        <v>293</v>
      </c>
      <c r="O12" s="13" t="s">
        <v>298</v>
      </c>
      <c r="P12" s="13" t="s">
        <v>295</v>
      </c>
      <c r="Q12" s="21"/>
    </row>
    <row r="13" ht="16.55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290</v>
      </c>
      <c r="L13" s="13" t="s">
        <v>291</v>
      </c>
      <c r="M13" s="13" t="s">
        <v>304</v>
      </c>
      <c r="N13" s="13" t="s">
        <v>293</v>
      </c>
      <c r="O13" s="13" t="s">
        <v>298</v>
      </c>
      <c r="P13" s="13" t="s">
        <v>299</v>
      </c>
      <c r="Q13" s="21"/>
    </row>
    <row r="14" ht="16.55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290</v>
      </c>
      <c r="L14" s="13" t="s">
        <v>291</v>
      </c>
      <c r="M14" s="13" t="s">
        <v>305</v>
      </c>
      <c r="N14" s="13" t="s">
        <v>297</v>
      </c>
      <c r="O14" s="13" t="s">
        <v>298</v>
      </c>
      <c r="P14" s="13" t="s">
        <v>299</v>
      </c>
      <c r="Q14" s="21"/>
    </row>
    <row r="15" ht="16.55" customHeight="1" spans="1:17">
      <c r="A15" s="12"/>
      <c r="B15" s="13"/>
      <c r="C15" s="13"/>
      <c r="D15" s="13"/>
      <c r="E15" s="13"/>
      <c r="F15" s="13"/>
      <c r="G15" s="11"/>
      <c r="H15" s="11"/>
      <c r="I15" s="11"/>
      <c r="J15" s="13"/>
      <c r="K15" s="13" t="s">
        <v>290</v>
      </c>
      <c r="L15" s="13" t="s">
        <v>291</v>
      </c>
      <c r="M15" s="13" t="s">
        <v>306</v>
      </c>
      <c r="N15" s="13" t="s">
        <v>297</v>
      </c>
      <c r="O15" s="13" t="s">
        <v>298</v>
      </c>
      <c r="P15" s="13" t="s">
        <v>299</v>
      </c>
      <c r="Q15" s="21"/>
    </row>
    <row r="16" ht="25.3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290</v>
      </c>
      <c r="L16" s="13" t="s">
        <v>291</v>
      </c>
      <c r="M16" s="13" t="s">
        <v>307</v>
      </c>
      <c r="N16" s="13" t="s">
        <v>293</v>
      </c>
      <c r="O16" s="13" t="s">
        <v>298</v>
      </c>
      <c r="P16" s="13" t="s">
        <v>295</v>
      </c>
      <c r="Q16" s="21"/>
    </row>
    <row r="17" ht="25.3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290</v>
      </c>
      <c r="L17" s="13" t="s">
        <v>291</v>
      </c>
      <c r="M17" s="13" t="s">
        <v>308</v>
      </c>
      <c r="N17" s="13" t="s">
        <v>293</v>
      </c>
      <c r="O17" s="13" t="s">
        <v>298</v>
      </c>
      <c r="P17" s="13" t="s">
        <v>295</v>
      </c>
      <c r="Q17" s="21"/>
    </row>
    <row r="18" ht="25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290</v>
      </c>
      <c r="L18" s="13" t="s">
        <v>291</v>
      </c>
      <c r="M18" s="13" t="s">
        <v>309</v>
      </c>
      <c r="N18" s="13" t="s">
        <v>310</v>
      </c>
      <c r="O18" s="13" t="s">
        <v>311</v>
      </c>
      <c r="P18" s="13" t="s">
        <v>312</v>
      </c>
      <c r="Q18" s="21"/>
    </row>
    <row r="19" ht="25.3" customHeight="1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290</v>
      </c>
      <c r="L19" s="13" t="s">
        <v>291</v>
      </c>
      <c r="M19" s="13" t="s">
        <v>313</v>
      </c>
      <c r="N19" s="13" t="s">
        <v>293</v>
      </c>
      <c r="O19" s="13" t="s">
        <v>298</v>
      </c>
      <c r="P19" s="13" t="s">
        <v>295</v>
      </c>
      <c r="Q19" s="21"/>
    </row>
    <row r="20" ht="16.55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290</v>
      </c>
      <c r="L20" s="13" t="s">
        <v>314</v>
      </c>
      <c r="M20" s="13" t="s">
        <v>315</v>
      </c>
      <c r="N20" s="13" t="s">
        <v>293</v>
      </c>
      <c r="O20" s="13" t="s">
        <v>316</v>
      </c>
      <c r="P20" s="13" t="s">
        <v>317</v>
      </c>
      <c r="Q20" s="21"/>
    </row>
    <row r="21" ht="16.55" customHeight="1" spans="1:17">
      <c r="A21" s="12"/>
      <c r="B21" s="13"/>
      <c r="C21" s="13"/>
      <c r="D21" s="13"/>
      <c r="E21" s="13"/>
      <c r="F21" s="13"/>
      <c r="G21" s="11"/>
      <c r="H21" s="11"/>
      <c r="I21" s="11"/>
      <c r="J21" s="13"/>
      <c r="K21" s="13" t="s">
        <v>290</v>
      </c>
      <c r="L21" s="13" t="s">
        <v>314</v>
      </c>
      <c r="M21" s="13" t="s">
        <v>318</v>
      </c>
      <c r="N21" s="13" t="s">
        <v>297</v>
      </c>
      <c r="O21" s="13" t="s">
        <v>298</v>
      </c>
      <c r="P21" s="13" t="s">
        <v>317</v>
      </c>
      <c r="Q21" s="21"/>
    </row>
    <row r="22" ht="16.55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290</v>
      </c>
      <c r="L22" s="13" t="s">
        <v>314</v>
      </c>
      <c r="M22" s="13" t="s">
        <v>319</v>
      </c>
      <c r="N22" s="13" t="s">
        <v>320</v>
      </c>
      <c r="O22" s="13" t="s">
        <v>298</v>
      </c>
      <c r="P22" s="13" t="s">
        <v>321</v>
      </c>
      <c r="Q22" s="21"/>
    </row>
    <row r="23" ht="16.55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290</v>
      </c>
      <c r="L23" s="13" t="s">
        <v>314</v>
      </c>
      <c r="M23" s="13" t="s">
        <v>322</v>
      </c>
      <c r="N23" s="13" t="s">
        <v>320</v>
      </c>
      <c r="O23" s="13" t="s">
        <v>298</v>
      </c>
      <c r="P23" s="13" t="s">
        <v>323</v>
      </c>
      <c r="Q23" s="21"/>
    </row>
    <row r="24" ht="16.55" customHeight="1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290</v>
      </c>
      <c r="L24" s="13" t="s">
        <v>314</v>
      </c>
      <c r="M24" s="13" t="s">
        <v>324</v>
      </c>
      <c r="N24" s="13" t="s">
        <v>297</v>
      </c>
      <c r="O24" s="13" t="s">
        <v>298</v>
      </c>
      <c r="P24" s="13" t="s">
        <v>323</v>
      </c>
      <c r="Q24" s="21"/>
    </row>
    <row r="25" ht="16.55" customHeight="1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290</v>
      </c>
      <c r="L25" s="13" t="s">
        <v>314</v>
      </c>
      <c r="M25" s="13" t="s">
        <v>325</v>
      </c>
      <c r="N25" s="13" t="s">
        <v>320</v>
      </c>
      <c r="O25" s="13" t="s">
        <v>298</v>
      </c>
      <c r="P25" s="13" t="s">
        <v>323</v>
      </c>
      <c r="Q25" s="21"/>
    </row>
    <row r="26" ht="25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290</v>
      </c>
      <c r="L26" s="13" t="s">
        <v>314</v>
      </c>
      <c r="M26" s="13" t="s">
        <v>326</v>
      </c>
      <c r="N26" s="13" t="s">
        <v>320</v>
      </c>
      <c r="O26" s="13" t="s">
        <v>327</v>
      </c>
      <c r="P26" s="13" t="s">
        <v>328</v>
      </c>
      <c r="Q26" s="21"/>
    </row>
    <row r="27" ht="16.55" customHeight="1" spans="1:17">
      <c r="A27" s="12"/>
      <c r="B27" s="13"/>
      <c r="C27" s="13"/>
      <c r="D27" s="13"/>
      <c r="E27" s="13"/>
      <c r="F27" s="13"/>
      <c r="G27" s="11"/>
      <c r="H27" s="11"/>
      <c r="I27" s="11"/>
      <c r="J27" s="13"/>
      <c r="K27" s="13" t="s">
        <v>290</v>
      </c>
      <c r="L27" s="13" t="s">
        <v>314</v>
      </c>
      <c r="M27" s="13" t="s">
        <v>329</v>
      </c>
      <c r="N27" s="13" t="s">
        <v>297</v>
      </c>
      <c r="O27" s="13" t="s">
        <v>298</v>
      </c>
      <c r="P27" s="13" t="s">
        <v>323</v>
      </c>
      <c r="Q27" s="21"/>
    </row>
    <row r="28" ht="16.55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290</v>
      </c>
      <c r="L28" s="13" t="s">
        <v>314</v>
      </c>
      <c r="M28" s="13" t="s">
        <v>330</v>
      </c>
      <c r="N28" s="13" t="s">
        <v>320</v>
      </c>
      <c r="O28" s="13" t="s">
        <v>298</v>
      </c>
      <c r="P28" s="13" t="s">
        <v>317</v>
      </c>
      <c r="Q28" s="21"/>
    </row>
    <row r="29" ht="25.3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290</v>
      </c>
      <c r="L29" s="13" t="s">
        <v>314</v>
      </c>
      <c r="M29" s="13" t="s">
        <v>331</v>
      </c>
      <c r="N29" s="13" t="s">
        <v>297</v>
      </c>
      <c r="O29" s="13" t="s">
        <v>298</v>
      </c>
      <c r="P29" s="13" t="s">
        <v>323</v>
      </c>
      <c r="Q29" s="21"/>
    </row>
    <row r="30" ht="16.55" customHeight="1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290</v>
      </c>
      <c r="L30" s="13" t="s">
        <v>332</v>
      </c>
      <c r="M30" s="13" t="s">
        <v>333</v>
      </c>
      <c r="N30" s="13" t="s">
        <v>293</v>
      </c>
      <c r="O30" s="13" t="s">
        <v>334</v>
      </c>
      <c r="P30" s="13" t="s">
        <v>335</v>
      </c>
      <c r="Q30" s="21"/>
    </row>
    <row r="31" ht="25.3" customHeight="1" spans="1:17">
      <c r="A31" s="12"/>
      <c r="B31" s="13"/>
      <c r="C31" s="13"/>
      <c r="D31" s="13"/>
      <c r="E31" s="13"/>
      <c r="F31" s="13"/>
      <c r="G31" s="11"/>
      <c r="H31" s="11"/>
      <c r="I31" s="11"/>
      <c r="J31" s="13"/>
      <c r="K31" s="13" t="s">
        <v>290</v>
      </c>
      <c r="L31" s="13" t="s">
        <v>332</v>
      </c>
      <c r="M31" s="13" t="s">
        <v>336</v>
      </c>
      <c r="N31" s="13" t="s">
        <v>297</v>
      </c>
      <c r="O31" s="13" t="s">
        <v>298</v>
      </c>
      <c r="P31" s="13" t="s">
        <v>295</v>
      </c>
      <c r="Q31" s="21"/>
    </row>
    <row r="32" ht="25.3" customHeight="1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290</v>
      </c>
      <c r="L32" s="13" t="s">
        <v>332</v>
      </c>
      <c r="M32" s="13" t="s">
        <v>337</v>
      </c>
      <c r="N32" s="13" t="s">
        <v>293</v>
      </c>
      <c r="O32" s="13" t="s">
        <v>298</v>
      </c>
      <c r="P32" s="13" t="s">
        <v>338</v>
      </c>
      <c r="Q32" s="21"/>
    </row>
    <row r="33" ht="16.55" customHeight="1" spans="1:17">
      <c r="A33" s="12"/>
      <c r="B33" s="13"/>
      <c r="C33" s="13"/>
      <c r="D33" s="13"/>
      <c r="E33" s="13"/>
      <c r="F33" s="13"/>
      <c r="G33" s="11"/>
      <c r="H33" s="11"/>
      <c r="I33" s="11"/>
      <c r="J33" s="13"/>
      <c r="K33" s="13" t="s">
        <v>339</v>
      </c>
      <c r="L33" s="13" t="s">
        <v>340</v>
      </c>
      <c r="M33" s="13" t="s">
        <v>341</v>
      </c>
      <c r="N33" s="13" t="s">
        <v>293</v>
      </c>
      <c r="O33" s="13" t="s">
        <v>298</v>
      </c>
      <c r="P33" s="13" t="s">
        <v>342</v>
      </c>
      <c r="Q33" s="21"/>
    </row>
    <row r="34" ht="16.55" customHeight="1" spans="1:17">
      <c r="A34" s="12"/>
      <c r="B34" s="13"/>
      <c r="C34" s="13"/>
      <c r="D34" s="13"/>
      <c r="E34" s="13"/>
      <c r="F34" s="13"/>
      <c r="G34" s="11"/>
      <c r="H34" s="11"/>
      <c r="I34" s="11"/>
      <c r="J34" s="13"/>
      <c r="K34" s="13" t="s">
        <v>339</v>
      </c>
      <c r="L34" s="13" t="s">
        <v>340</v>
      </c>
      <c r="M34" s="13" t="s">
        <v>343</v>
      </c>
      <c r="N34" s="13" t="s">
        <v>293</v>
      </c>
      <c r="O34" s="13" t="s">
        <v>298</v>
      </c>
      <c r="P34" s="13" t="s">
        <v>342</v>
      </c>
      <c r="Q34" s="21"/>
    </row>
    <row r="35" ht="16.55" customHeight="1" spans="1:17">
      <c r="A35" s="12"/>
      <c r="B35" s="13"/>
      <c r="C35" s="13"/>
      <c r="D35" s="13"/>
      <c r="E35" s="13"/>
      <c r="F35" s="13"/>
      <c r="G35" s="11"/>
      <c r="H35" s="11"/>
      <c r="I35" s="11"/>
      <c r="J35" s="13"/>
      <c r="K35" s="13" t="s">
        <v>339</v>
      </c>
      <c r="L35" s="13" t="s">
        <v>340</v>
      </c>
      <c r="M35" s="13" t="s">
        <v>344</v>
      </c>
      <c r="N35" s="13" t="s">
        <v>293</v>
      </c>
      <c r="O35" s="13" t="s">
        <v>345</v>
      </c>
      <c r="P35" s="13" t="s">
        <v>342</v>
      </c>
      <c r="Q35" s="21"/>
    </row>
    <row r="36" ht="25.3" customHeight="1" spans="1:17">
      <c r="A36" s="12"/>
      <c r="B36" s="13"/>
      <c r="C36" s="13"/>
      <c r="D36" s="13"/>
      <c r="E36" s="13"/>
      <c r="F36" s="13"/>
      <c r="G36" s="11"/>
      <c r="H36" s="11"/>
      <c r="I36" s="11"/>
      <c r="J36" s="13"/>
      <c r="K36" s="13" t="s">
        <v>339</v>
      </c>
      <c r="L36" s="13" t="s">
        <v>340</v>
      </c>
      <c r="M36" s="13" t="s">
        <v>346</v>
      </c>
      <c r="N36" s="13" t="s">
        <v>293</v>
      </c>
      <c r="O36" s="13" t="s">
        <v>298</v>
      </c>
      <c r="P36" s="13" t="s">
        <v>342</v>
      </c>
      <c r="Q36" s="21"/>
    </row>
    <row r="37" ht="25.3" customHeight="1" spans="1:17">
      <c r="A37" s="12"/>
      <c r="B37" s="13"/>
      <c r="C37" s="13"/>
      <c r="D37" s="13"/>
      <c r="E37" s="13"/>
      <c r="F37" s="13"/>
      <c r="G37" s="11"/>
      <c r="H37" s="11"/>
      <c r="I37" s="11"/>
      <c r="J37" s="13"/>
      <c r="K37" s="13" t="s">
        <v>339</v>
      </c>
      <c r="L37" s="13" t="s">
        <v>340</v>
      </c>
      <c r="M37" s="13" t="s">
        <v>347</v>
      </c>
      <c r="N37" s="13" t="s">
        <v>293</v>
      </c>
      <c r="O37" s="13" t="s">
        <v>298</v>
      </c>
      <c r="P37" s="13" t="s">
        <v>299</v>
      </c>
      <c r="Q37" s="21"/>
    </row>
    <row r="38" ht="16.55" customHeight="1" spans="1:17">
      <c r="A38" s="12"/>
      <c r="B38" s="13"/>
      <c r="C38" s="13"/>
      <c r="D38" s="13"/>
      <c r="E38" s="13"/>
      <c r="F38" s="13"/>
      <c r="G38" s="11"/>
      <c r="H38" s="11"/>
      <c r="I38" s="11"/>
      <c r="J38" s="13"/>
      <c r="K38" s="13" t="s">
        <v>339</v>
      </c>
      <c r="L38" s="13" t="s">
        <v>340</v>
      </c>
      <c r="M38" s="13" t="s">
        <v>348</v>
      </c>
      <c r="N38" s="13" t="s">
        <v>293</v>
      </c>
      <c r="O38" s="13" t="s">
        <v>298</v>
      </c>
      <c r="P38" s="13" t="s">
        <v>342</v>
      </c>
      <c r="Q38" s="21"/>
    </row>
    <row r="39" ht="16.55" customHeight="1" spans="1:17">
      <c r="A39" s="12"/>
      <c r="B39" s="13"/>
      <c r="C39" s="13"/>
      <c r="D39" s="13"/>
      <c r="E39" s="13"/>
      <c r="F39" s="13"/>
      <c r="G39" s="11"/>
      <c r="H39" s="11"/>
      <c r="I39" s="11"/>
      <c r="J39" s="13"/>
      <c r="K39" s="13" t="s">
        <v>339</v>
      </c>
      <c r="L39" s="13" t="s">
        <v>340</v>
      </c>
      <c r="M39" s="13" t="s">
        <v>349</v>
      </c>
      <c r="N39" s="13" t="s">
        <v>293</v>
      </c>
      <c r="O39" s="13" t="s">
        <v>298</v>
      </c>
      <c r="P39" s="13" t="s">
        <v>342</v>
      </c>
      <c r="Q39" s="21"/>
    </row>
    <row r="40" ht="25.3" customHeight="1" spans="1:17">
      <c r="A40" s="12"/>
      <c r="B40" s="13"/>
      <c r="C40" s="13"/>
      <c r="D40" s="13"/>
      <c r="E40" s="13"/>
      <c r="F40" s="13"/>
      <c r="G40" s="11"/>
      <c r="H40" s="11"/>
      <c r="I40" s="11"/>
      <c r="J40" s="13"/>
      <c r="K40" s="13" t="s">
        <v>339</v>
      </c>
      <c r="L40" s="13" t="s">
        <v>340</v>
      </c>
      <c r="M40" s="13" t="s">
        <v>350</v>
      </c>
      <c r="N40" s="13" t="s">
        <v>293</v>
      </c>
      <c r="O40" s="13" t="s">
        <v>298</v>
      </c>
      <c r="P40" s="13" t="s">
        <v>342</v>
      </c>
      <c r="Q40" s="21"/>
    </row>
    <row r="41" ht="16.55" customHeight="1" spans="1:17">
      <c r="A41" s="12"/>
      <c r="B41" s="13"/>
      <c r="C41" s="13"/>
      <c r="D41" s="13"/>
      <c r="E41" s="13"/>
      <c r="F41" s="13"/>
      <c r="G41" s="11"/>
      <c r="H41" s="11"/>
      <c r="I41" s="11"/>
      <c r="J41" s="13"/>
      <c r="K41" s="13" t="s">
        <v>339</v>
      </c>
      <c r="L41" s="13" t="s">
        <v>340</v>
      </c>
      <c r="M41" s="13" t="s">
        <v>351</v>
      </c>
      <c r="N41" s="13" t="s">
        <v>293</v>
      </c>
      <c r="O41" s="13" t="s">
        <v>298</v>
      </c>
      <c r="P41" s="13" t="s">
        <v>342</v>
      </c>
      <c r="Q41" s="21"/>
    </row>
    <row r="42" ht="16.55" customHeight="1" spans="1:17">
      <c r="A42" s="12"/>
      <c r="B42" s="13"/>
      <c r="C42" s="13"/>
      <c r="D42" s="13"/>
      <c r="E42" s="13"/>
      <c r="F42" s="13"/>
      <c r="G42" s="11"/>
      <c r="H42" s="11"/>
      <c r="I42" s="11"/>
      <c r="J42" s="13"/>
      <c r="K42" s="13" t="s">
        <v>339</v>
      </c>
      <c r="L42" s="13" t="s">
        <v>340</v>
      </c>
      <c r="M42" s="13" t="s">
        <v>352</v>
      </c>
      <c r="N42" s="13" t="s">
        <v>293</v>
      </c>
      <c r="O42" s="13" t="s">
        <v>298</v>
      </c>
      <c r="P42" s="13" t="s">
        <v>342</v>
      </c>
      <c r="Q42" s="21"/>
    </row>
    <row r="43" ht="37.95" customHeight="1" spans="1:17">
      <c r="A43" s="12"/>
      <c r="B43" s="13"/>
      <c r="C43" s="13"/>
      <c r="D43" s="13"/>
      <c r="E43" s="13"/>
      <c r="F43" s="13"/>
      <c r="G43" s="11"/>
      <c r="H43" s="11"/>
      <c r="I43" s="11"/>
      <c r="J43" s="13"/>
      <c r="K43" s="13" t="s">
        <v>353</v>
      </c>
      <c r="L43" s="13" t="s">
        <v>354</v>
      </c>
      <c r="M43" s="13" t="s">
        <v>355</v>
      </c>
      <c r="N43" s="13" t="s">
        <v>297</v>
      </c>
      <c r="O43" s="13" t="s">
        <v>298</v>
      </c>
      <c r="P43" s="13" t="s">
        <v>299</v>
      </c>
      <c r="Q43" s="21"/>
    </row>
    <row r="44" ht="16.55" customHeight="1" spans="1:17">
      <c r="A44" s="12"/>
      <c r="B44" s="13"/>
      <c r="C44" s="13"/>
      <c r="D44" s="13"/>
      <c r="E44" s="13"/>
      <c r="F44" s="13"/>
      <c r="G44" s="11"/>
      <c r="H44" s="11"/>
      <c r="I44" s="11"/>
      <c r="J44" s="13"/>
      <c r="K44" s="13" t="s">
        <v>353</v>
      </c>
      <c r="L44" s="13" t="s">
        <v>354</v>
      </c>
      <c r="M44" s="13" t="s">
        <v>356</v>
      </c>
      <c r="N44" s="13" t="s">
        <v>297</v>
      </c>
      <c r="O44" s="13" t="s">
        <v>298</v>
      </c>
      <c r="P44" s="13" t="s">
        <v>299</v>
      </c>
      <c r="Q44" s="21"/>
    </row>
    <row r="45" ht="16.55" customHeight="1" spans="1:17">
      <c r="A45" s="12"/>
      <c r="B45" s="13"/>
      <c r="C45" s="13"/>
      <c r="D45" s="13"/>
      <c r="E45" s="13"/>
      <c r="F45" s="13"/>
      <c r="G45" s="11"/>
      <c r="H45" s="11"/>
      <c r="I45" s="11"/>
      <c r="J45" s="13"/>
      <c r="K45" s="13" t="s">
        <v>353</v>
      </c>
      <c r="L45" s="13" t="s">
        <v>354</v>
      </c>
      <c r="M45" s="13" t="s">
        <v>357</v>
      </c>
      <c r="N45" s="13" t="s">
        <v>297</v>
      </c>
      <c r="O45" s="13" t="s">
        <v>298</v>
      </c>
      <c r="P45" s="13" t="s">
        <v>299</v>
      </c>
      <c r="Q45" s="21"/>
    </row>
    <row r="46" ht="16.55" customHeight="1" spans="1:17">
      <c r="A46" s="12"/>
      <c r="B46" s="13"/>
      <c r="C46" s="13"/>
      <c r="D46" s="13"/>
      <c r="E46" s="13"/>
      <c r="F46" s="13"/>
      <c r="G46" s="11"/>
      <c r="H46" s="11"/>
      <c r="I46" s="11"/>
      <c r="J46" s="13"/>
      <c r="K46" s="13" t="s">
        <v>353</v>
      </c>
      <c r="L46" s="13" t="s">
        <v>354</v>
      </c>
      <c r="M46" s="13" t="s">
        <v>358</v>
      </c>
      <c r="N46" s="13" t="s">
        <v>297</v>
      </c>
      <c r="O46" s="13" t="s">
        <v>298</v>
      </c>
      <c r="P46" s="13" t="s">
        <v>299</v>
      </c>
      <c r="Q46" s="21"/>
    </row>
    <row r="47" ht="25.3" customHeight="1" spans="1:17">
      <c r="A47" s="12"/>
      <c r="B47" s="13"/>
      <c r="C47" s="13"/>
      <c r="D47" s="13"/>
      <c r="E47" s="13"/>
      <c r="F47" s="13"/>
      <c r="G47" s="11"/>
      <c r="H47" s="11"/>
      <c r="I47" s="11"/>
      <c r="J47" s="13"/>
      <c r="K47" s="13" t="s">
        <v>353</v>
      </c>
      <c r="L47" s="13" t="s">
        <v>359</v>
      </c>
      <c r="M47" s="13" t="s">
        <v>360</v>
      </c>
      <c r="N47" s="13" t="s">
        <v>297</v>
      </c>
      <c r="O47" s="13" t="s">
        <v>298</v>
      </c>
      <c r="P47" s="13" t="s">
        <v>361</v>
      </c>
      <c r="Q47" s="21"/>
    </row>
    <row r="48" ht="16.55" customHeight="1" spans="1:17">
      <c r="A48" s="12"/>
      <c r="B48" s="13"/>
      <c r="C48" s="13"/>
      <c r="D48" s="13"/>
      <c r="E48" s="13"/>
      <c r="F48" s="13"/>
      <c r="G48" s="11"/>
      <c r="H48" s="11"/>
      <c r="I48" s="11"/>
      <c r="J48" s="13"/>
      <c r="K48" s="13" t="s">
        <v>353</v>
      </c>
      <c r="L48" s="13" t="s">
        <v>362</v>
      </c>
      <c r="M48" s="13" t="s">
        <v>363</v>
      </c>
      <c r="N48" s="13" t="s">
        <v>310</v>
      </c>
      <c r="O48" s="13" t="s">
        <v>364</v>
      </c>
      <c r="P48" s="13" t="s">
        <v>365</v>
      </c>
      <c r="Q48" s="21"/>
    </row>
    <row r="49" ht="25" customHeight="1" spans="1:17">
      <c r="A49" s="12"/>
      <c r="B49" s="13"/>
      <c r="C49" s="13"/>
      <c r="D49" s="13"/>
      <c r="E49" s="13"/>
      <c r="F49" s="13"/>
      <c r="G49" s="11"/>
      <c r="H49" s="11"/>
      <c r="I49" s="11"/>
      <c r="J49" s="13"/>
      <c r="K49" s="13" t="s">
        <v>353</v>
      </c>
      <c r="L49" s="13" t="s">
        <v>362</v>
      </c>
      <c r="M49" s="13" t="s">
        <v>366</v>
      </c>
      <c r="N49" s="13" t="s">
        <v>310</v>
      </c>
      <c r="O49" s="13" t="s">
        <v>367</v>
      </c>
      <c r="P49" s="13" t="s">
        <v>312</v>
      </c>
      <c r="Q49" s="21"/>
    </row>
    <row r="50" ht="25.3" customHeight="1" spans="1:17">
      <c r="A50" s="12"/>
      <c r="B50" s="13"/>
      <c r="C50" s="13"/>
      <c r="D50" s="13"/>
      <c r="E50" s="13"/>
      <c r="F50" s="13"/>
      <c r="G50" s="11"/>
      <c r="H50" s="11"/>
      <c r="I50" s="11"/>
      <c r="J50" s="13"/>
      <c r="K50" s="13" t="s">
        <v>368</v>
      </c>
      <c r="L50" s="13" t="s">
        <v>369</v>
      </c>
      <c r="M50" s="13" t="s">
        <v>370</v>
      </c>
      <c r="N50" s="13" t="s">
        <v>297</v>
      </c>
      <c r="O50" s="13" t="s">
        <v>298</v>
      </c>
      <c r="P50" s="13" t="s">
        <v>299</v>
      </c>
      <c r="Q50" s="21"/>
    </row>
    <row r="51" ht="16.55" customHeight="1" spans="1:17">
      <c r="A51" s="12"/>
      <c r="B51" s="13"/>
      <c r="C51" s="13" t="s">
        <v>371</v>
      </c>
      <c r="D51" s="13" t="s">
        <v>285</v>
      </c>
      <c r="E51" s="13" t="s">
        <v>372</v>
      </c>
      <c r="F51" s="13" t="s">
        <v>287</v>
      </c>
      <c r="G51" s="11" t="s">
        <v>134</v>
      </c>
      <c r="H51" s="11" t="s">
        <v>134</v>
      </c>
      <c r="I51" s="11"/>
      <c r="J51" s="13" t="s">
        <v>373</v>
      </c>
      <c r="K51" s="13" t="s">
        <v>290</v>
      </c>
      <c r="L51" s="13" t="s">
        <v>332</v>
      </c>
      <c r="M51" s="13" t="s">
        <v>374</v>
      </c>
      <c r="N51" s="13" t="s">
        <v>293</v>
      </c>
      <c r="O51" s="13" t="s">
        <v>375</v>
      </c>
      <c r="P51" s="13" t="s">
        <v>361</v>
      </c>
      <c r="Q51" s="21"/>
    </row>
    <row r="52" ht="16.55" customHeight="1" spans="1:17">
      <c r="A52" s="12"/>
      <c r="B52" s="13"/>
      <c r="C52" s="13"/>
      <c r="D52" s="13"/>
      <c r="E52" s="13"/>
      <c r="F52" s="13"/>
      <c r="G52" s="11"/>
      <c r="H52" s="11"/>
      <c r="I52" s="11"/>
      <c r="J52" s="13"/>
      <c r="K52" s="13" t="s">
        <v>290</v>
      </c>
      <c r="L52" s="13" t="s">
        <v>314</v>
      </c>
      <c r="M52" s="13" t="s">
        <v>376</v>
      </c>
      <c r="N52" s="13" t="s">
        <v>377</v>
      </c>
      <c r="O52" s="13" t="s">
        <v>378</v>
      </c>
      <c r="P52" s="13" t="s">
        <v>379</v>
      </c>
      <c r="Q52" s="21"/>
    </row>
    <row r="53" ht="16.55" customHeight="1" spans="1:17">
      <c r="A53" s="12"/>
      <c r="B53" s="13"/>
      <c r="C53" s="13"/>
      <c r="D53" s="13"/>
      <c r="E53" s="13"/>
      <c r="F53" s="13"/>
      <c r="G53" s="11"/>
      <c r="H53" s="11"/>
      <c r="I53" s="11"/>
      <c r="J53" s="13"/>
      <c r="K53" s="13" t="s">
        <v>339</v>
      </c>
      <c r="L53" s="13" t="s">
        <v>340</v>
      </c>
      <c r="M53" s="13" t="s">
        <v>380</v>
      </c>
      <c r="N53" s="13" t="s">
        <v>293</v>
      </c>
      <c r="O53" s="13" t="s">
        <v>381</v>
      </c>
      <c r="P53" s="13" t="s">
        <v>342</v>
      </c>
      <c r="Q53" s="21"/>
    </row>
    <row r="54" ht="16.55" customHeight="1" spans="1:17">
      <c r="A54" s="12"/>
      <c r="B54" s="13"/>
      <c r="C54" s="13"/>
      <c r="D54" s="13"/>
      <c r="E54" s="13"/>
      <c r="F54" s="13"/>
      <c r="G54" s="11"/>
      <c r="H54" s="11"/>
      <c r="I54" s="11"/>
      <c r="J54" s="13"/>
      <c r="K54" s="13" t="s">
        <v>339</v>
      </c>
      <c r="L54" s="13" t="s">
        <v>340</v>
      </c>
      <c r="M54" s="13" t="s">
        <v>382</v>
      </c>
      <c r="N54" s="13" t="s">
        <v>293</v>
      </c>
      <c r="O54" s="13" t="s">
        <v>383</v>
      </c>
      <c r="P54" s="13" t="s">
        <v>384</v>
      </c>
      <c r="Q54" s="21"/>
    </row>
    <row r="55" ht="25.3" customHeight="1" spans="1:17">
      <c r="A55" s="12"/>
      <c r="B55" s="13"/>
      <c r="C55" s="13"/>
      <c r="D55" s="13"/>
      <c r="E55" s="13"/>
      <c r="F55" s="13"/>
      <c r="G55" s="11"/>
      <c r="H55" s="11"/>
      <c r="I55" s="11"/>
      <c r="J55" s="13"/>
      <c r="K55" s="13" t="s">
        <v>368</v>
      </c>
      <c r="L55" s="13" t="s">
        <v>369</v>
      </c>
      <c r="M55" s="13" t="s">
        <v>385</v>
      </c>
      <c r="N55" s="13" t="s">
        <v>310</v>
      </c>
      <c r="O55" s="13" t="s">
        <v>386</v>
      </c>
      <c r="P55" s="13" t="s">
        <v>361</v>
      </c>
      <c r="Q55" s="21"/>
    </row>
    <row r="56" ht="16.55" customHeight="1" spans="1:17">
      <c r="A56" s="12"/>
      <c r="B56" s="13"/>
      <c r="C56" s="13"/>
      <c r="D56" s="13"/>
      <c r="E56" s="13"/>
      <c r="F56" s="13"/>
      <c r="G56" s="11"/>
      <c r="H56" s="11"/>
      <c r="I56" s="11"/>
      <c r="J56" s="13"/>
      <c r="K56" s="13" t="s">
        <v>353</v>
      </c>
      <c r="L56" s="13" t="s">
        <v>362</v>
      </c>
      <c r="M56" s="13" t="s">
        <v>387</v>
      </c>
      <c r="N56" s="13" t="s">
        <v>293</v>
      </c>
      <c r="O56" s="13" t="s">
        <v>381</v>
      </c>
      <c r="P56" s="13" t="s">
        <v>342</v>
      </c>
      <c r="Q56" s="21"/>
    </row>
    <row r="57" ht="37.95" customHeight="1" spans="1:17">
      <c r="A57" s="12"/>
      <c r="B57" s="13"/>
      <c r="C57" s="13" t="s">
        <v>388</v>
      </c>
      <c r="D57" s="13" t="s">
        <v>389</v>
      </c>
      <c r="E57" s="13" t="s">
        <v>286</v>
      </c>
      <c r="F57" s="13" t="s">
        <v>287</v>
      </c>
      <c r="G57" s="11" t="s">
        <v>136</v>
      </c>
      <c r="H57" s="11" t="s">
        <v>136</v>
      </c>
      <c r="I57" s="11"/>
      <c r="J57" s="13" t="s">
        <v>390</v>
      </c>
      <c r="K57" s="13" t="s">
        <v>290</v>
      </c>
      <c r="L57" s="13" t="s">
        <v>332</v>
      </c>
      <c r="M57" s="17" t="s">
        <v>391</v>
      </c>
      <c r="N57" s="13" t="s">
        <v>293</v>
      </c>
      <c r="O57" s="13" t="s">
        <v>392</v>
      </c>
      <c r="P57" s="13" t="s">
        <v>312</v>
      </c>
      <c r="Q57" s="21"/>
    </row>
    <row r="58" ht="25.3" customHeight="1" spans="1:17">
      <c r="A58" s="12"/>
      <c r="B58" s="13"/>
      <c r="C58" s="13"/>
      <c r="D58" s="13"/>
      <c r="E58" s="13"/>
      <c r="F58" s="13"/>
      <c r="G58" s="11"/>
      <c r="H58" s="11"/>
      <c r="I58" s="11"/>
      <c r="J58" s="13"/>
      <c r="K58" s="13" t="s">
        <v>290</v>
      </c>
      <c r="L58" s="13" t="s">
        <v>314</v>
      </c>
      <c r="M58" s="17" t="s">
        <v>393</v>
      </c>
      <c r="N58" s="13" t="s">
        <v>293</v>
      </c>
      <c r="O58" s="13" t="s">
        <v>394</v>
      </c>
      <c r="P58" s="13" t="s">
        <v>342</v>
      </c>
      <c r="Q58" s="21"/>
    </row>
    <row r="59" ht="25.3" customHeight="1" spans="1:17">
      <c r="A59" s="12"/>
      <c r="B59" s="13"/>
      <c r="C59" s="13"/>
      <c r="D59" s="13"/>
      <c r="E59" s="13"/>
      <c r="F59" s="13"/>
      <c r="G59" s="11"/>
      <c r="H59" s="11"/>
      <c r="I59" s="11"/>
      <c r="J59" s="13"/>
      <c r="K59" s="13" t="s">
        <v>290</v>
      </c>
      <c r="L59" s="13" t="s">
        <v>314</v>
      </c>
      <c r="M59" s="17" t="s">
        <v>395</v>
      </c>
      <c r="N59" s="13" t="s">
        <v>293</v>
      </c>
      <c r="O59" s="13" t="s">
        <v>378</v>
      </c>
      <c r="P59" s="13" t="s">
        <v>342</v>
      </c>
      <c r="Q59" s="21"/>
    </row>
    <row r="60" ht="64.4" customHeight="1" spans="1:17">
      <c r="A60" s="12"/>
      <c r="B60" s="13"/>
      <c r="C60" s="13"/>
      <c r="D60" s="13"/>
      <c r="E60" s="13"/>
      <c r="F60" s="13"/>
      <c r="G60" s="11"/>
      <c r="H60" s="11"/>
      <c r="I60" s="11"/>
      <c r="J60" s="13"/>
      <c r="K60" s="13" t="s">
        <v>368</v>
      </c>
      <c r="L60" s="13" t="s">
        <v>369</v>
      </c>
      <c r="M60" s="13" t="s">
        <v>396</v>
      </c>
      <c r="N60" s="13" t="s">
        <v>310</v>
      </c>
      <c r="O60" s="13" t="s">
        <v>397</v>
      </c>
      <c r="P60" s="13"/>
      <c r="Q60" s="21"/>
    </row>
    <row r="61" ht="25.3" customHeight="1" spans="1:17">
      <c r="A61" s="12"/>
      <c r="B61" s="13"/>
      <c r="C61" s="13"/>
      <c r="D61" s="13"/>
      <c r="E61" s="13"/>
      <c r="F61" s="13"/>
      <c r="G61" s="11"/>
      <c r="H61" s="11"/>
      <c r="I61" s="11"/>
      <c r="J61" s="13"/>
      <c r="K61" s="13" t="s">
        <v>353</v>
      </c>
      <c r="L61" s="13" t="s">
        <v>354</v>
      </c>
      <c r="M61" s="13" t="s">
        <v>398</v>
      </c>
      <c r="N61" s="13" t="s">
        <v>310</v>
      </c>
      <c r="O61" s="13" t="s">
        <v>399</v>
      </c>
      <c r="P61" s="13"/>
      <c r="Q61" s="21"/>
    </row>
    <row r="62" ht="16.55" customHeight="1" spans="2:1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2"/>
    </row>
  </sheetData>
  <mergeCells count="43">
    <mergeCell ref="B2:P2"/>
    <mergeCell ref="B3:C3"/>
    <mergeCell ref="O3:P3"/>
    <mergeCell ref="H4:I4"/>
    <mergeCell ref="A7:A61"/>
    <mergeCell ref="B4:B5"/>
    <mergeCell ref="B7:B61"/>
    <mergeCell ref="C4:C5"/>
    <mergeCell ref="C7:C50"/>
    <mergeCell ref="C51:C56"/>
    <mergeCell ref="C57:C61"/>
    <mergeCell ref="D4:D5"/>
    <mergeCell ref="D7:D50"/>
    <mergeCell ref="D51:D56"/>
    <mergeCell ref="D57:D61"/>
    <mergeCell ref="E4:E5"/>
    <mergeCell ref="E7:E50"/>
    <mergeCell ref="E51:E56"/>
    <mergeCell ref="E57:E61"/>
    <mergeCell ref="F4:F5"/>
    <mergeCell ref="F7:F50"/>
    <mergeCell ref="F51:F56"/>
    <mergeCell ref="F57:F61"/>
    <mergeCell ref="G4:G5"/>
    <mergeCell ref="G7:G50"/>
    <mergeCell ref="G51:G56"/>
    <mergeCell ref="G57:G61"/>
    <mergeCell ref="H7:H50"/>
    <mergeCell ref="H51:H56"/>
    <mergeCell ref="H57:H61"/>
    <mergeCell ref="I7:I50"/>
    <mergeCell ref="I51:I56"/>
    <mergeCell ref="I57:I61"/>
    <mergeCell ref="J4:J5"/>
    <mergeCell ref="J7:J50"/>
    <mergeCell ref="J51:J56"/>
    <mergeCell ref="J57:J61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煜垚</cp:lastModifiedBy>
  <dcterms:created xsi:type="dcterms:W3CDTF">2024-02-21T03:31:00Z</dcterms:created>
  <dcterms:modified xsi:type="dcterms:W3CDTF">2024-03-01T02:24:31Z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6E1E0E2316D143D484C8033724222989_13</vt:lpwstr>
  </property>
  <property fmtid="{D5CDD505-2E9C-101B-9397-08002B2CF9AE}" pid="3" name="KSOProductBuildVer">
    <vt:lpwstr>2052-12.1.0.23122</vt:lpwstr>
  </property>
</Properties>
</file>